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pivotTables/pivotTable6.xml" ContentType="application/vnd.openxmlformats-officedocument.spreadsheetml.pivotTable+xml"/>
  <Override PartName="/xl/pivotTables/pivotTable7.xml" ContentType="application/vnd.openxmlformats-officedocument.spreadsheetml.pivotTable+xml"/>
  <Override PartName="/xl/drawings/drawing2.xml" ContentType="application/vnd.openxmlformats-officedocument.drawing+xml"/>
  <Override PartName="/xl/slicers/slicer1.xml" ContentType="application/vnd.ms-excel.slicer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3.xml" ContentType="application/vnd.openxmlformats-officedocument.drawingml.chartshapes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4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featurePropertyBag/featurePropertyBag.xml" ContentType="application/vnd.ms-excel.featurepropertyba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214"/>
  <workbookPr codeName="ThisWorkbook" hidePivotFieldList="1" defaultThemeVersion="202300"/>
  <mc:AlternateContent xmlns:mc="http://schemas.openxmlformats.org/markup-compatibility/2006">
    <mc:Choice Requires="x15">
      <x15ac:absPath xmlns:x15ac="http://schemas.microsoft.com/office/spreadsheetml/2010/11/ac" url="/Users/jean-baptiste.caverne/Desktop/Masterclass de la rentrée/"/>
    </mc:Choice>
  </mc:AlternateContent>
  <xr:revisionPtr revIDLastSave="0" documentId="13_ncr:1_{2CADA91B-254F-994C-B462-FA0813442119}" xr6:coauthVersionLast="47" xr6:coauthVersionMax="47" xr10:uidLastSave="{00000000-0000-0000-0000-000000000000}"/>
  <bookViews>
    <workbookView xWindow="140" yWindow="920" windowWidth="34240" windowHeight="19800" tabRatio="930" xr2:uid="{22298E91-7B29-4B8C-8650-2A553C10C72C}"/>
  </bookViews>
  <sheets>
    <sheet name="Bienvenue" sheetId="16" r:id="rId1"/>
    <sheet name="Brut_Suivi_budget" sheetId="15" r:id="rId2"/>
    <sheet name="Paramètres" sheetId="13" r:id="rId3"/>
    <sheet name="Suivi_budget" sheetId="2" r:id="rId4"/>
    <sheet name="Traitement_budget" sheetId="9" r:id="rId5"/>
    <sheet name="Analyse_budget" sheetId="14" r:id="rId6"/>
    <sheet name="Habitudes_Janvier" sheetId="6" r:id="rId7"/>
  </sheets>
  <definedNames>
    <definedName name="_xlnm._FilterDatabase" localSheetId="1" hidden="1">Brut_Suivi_budget!#REF!</definedName>
    <definedName name="_xlnm._FilterDatabase" localSheetId="2" hidden="1">Paramètres!$E$2:$F$35</definedName>
    <definedName name="Segment_Catégorie">#N/A</definedName>
    <definedName name="Segment_Catégorie1">#N/A</definedName>
    <definedName name="Segment_Mois__Date">#N/A</definedName>
  </definedNames>
  <calcPr calcId="191029"/>
  <pivotCaches>
    <pivotCache cacheId="0" r:id="rId8"/>
  </pivotCaches>
  <extLst>
    <ext xmlns:x14="http://schemas.microsoft.com/office/spreadsheetml/2009/9/main" uri="{BBE1A952-AA13-448e-AADC-164F8A28A991}">
      <x14:slicerCaches>
        <x14:slicerCache r:id="rId9"/>
        <x14:slicerCache r:id="rId10"/>
        <x14:slicerCache r:id="rId11"/>
      </x14:slicerCaches>
    </ext>
    <ext xmlns:x14="http://schemas.microsoft.com/office/spreadsheetml/2009/9/main" uri="{79F54976-1DA5-4618-B147-4CDE4B953A38}">
      <x14:workbookPr/>
    </ex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" i="2" l="1"/>
  <c r="F5" i="2"/>
  <c r="F4" i="2"/>
  <c r="F3" i="2"/>
  <c r="F7" i="2"/>
  <c r="F8" i="2"/>
  <c r="F6" i="2"/>
  <c r="F10" i="2"/>
  <c r="F9" i="2"/>
  <c r="F11" i="2"/>
  <c r="F12" i="2"/>
  <c r="F13" i="2"/>
  <c r="F14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30" i="2"/>
  <c r="F29" i="2"/>
  <c r="F33" i="2"/>
  <c r="F31" i="2"/>
  <c r="F34" i="2"/>
  <c r="F32" i="2"/>
  <c r="F36" i="2"/>
  <c r="F35" i="2"/>
  <c r="F37" i="2"/>
  <c r="F38" i="2"/>
  <c r="F39" i="2"/>
  <c r="F40" i="2"/>
  <c r="F41" i="2"/>
  <c r="F42" i="2"/>
  <c r="F43" i="2"/>
  <c r="F44" i="2"/>
  <c r="F45" i="2"/>
  <c r="F46" i="2"/>
  <c r="F48" i="2"/>
  <c r="F47" i="2"/>
  <c r="F50" i="2"/>
  <c r="F49" i="2"/>
  <c r="F51" i="2"/>
  <c r="F52" i="2"/>
  <c r="F54" i="2"/>
  <c r="F55" i="2"/>
  <c r="F53" i="2"/>
  <c r="F56" i="2"/>
  <c r="F58" i="2"/>
  <c r="F57" i="2"/>
  <c r="F59" i="2"/>
  <c r="F60" i="2"/>
  <c r="F61" i="2"/>
  <c r="F62" i="2"/>
  <c r="F63" i="2"/>
  <c r="F64" i="2"/>
  <c r="F65" i="2"/>
  <c r="F66" i="2"/>
  <c r="F67" i="2"/>
  <c r="F68" i="2"/>
  <c r="F70" i="2"/>
  <c r="F69" i="2"/>
  <c r="F71" i="2"/>
  <c r="F72" i="2"/>
  <c r="F74" i="2"/>
  <c r="F73" i="2"/>
  <c r="F75" i="2"/>
  <c r="F76" i="2"/>
  <c r="F79" i="2"/>
  <c r="F80" i="2"/>
  <c r="F78" i="2"/>
  <c r="F77" i="2"/>
  <c r="F81" i="2"/>
  <c r="F82" i="2"/>
  <c r="F83" i="2"/>
  <c r="F84" i="2"/>
  <c r="F85" i="2"/>
  <c r="F86" i="2"/>
  <c r="F87" i="2"/>
  <c r="F88" i="2"/>
  <c r="F89" i="2"/>
  <c r="F90" i="2"/>
  <c r="F91" i="2"/>
  <c r="F92" i="2"/>
  <c r="F93" i="2"/>
  <c r="F94" i="2"/>
  <c r="F96" i="2"/>
  <c r="F95" i="2"/>
  <c r="F97" i="2"/>
  <c r="F101" i="2"/>
  <c r="F99" i="2"/>
  <c r="F100" i="2"/>
  <c r="F98" i="2"/>
  <c r="F102" i="2"/>
  <c r="F103" i="2"/>
  <c r="F104" i="2"/>
  <c r="F105" i="2"/>
  <c r="F106" i="2"/>
  <c r="F107" i="2"/>
  <c r="F108" i="2"/>
  <c r="F109" i="2"/>
  <c r="F110" i="2"/>
  <c r="F111" i="2"/>
  <c r="F112" i="2"/>
  <c r="F113" i="2"/>
  <c r="F115" i="2"/>
  <c r="F114" i="2"/>
  <c r="F116" i="2"/>
  <c r="F117" i="2"/>
  <c r="F118" i="2"/>
  <c r="F120" i="2"/>
  <c r="F119" i="2"/>
  <c r="F121" i="2"/>
  <c r="F125" i="2"/>
  <c r="F123" i="2"/>
  <c r="F124" i="2"/>
  <c r="F122" i="2"/>
  <c r="F126" i="2"/>
  <c r="F127" i="2"/>
  <c r="F128" i="2"/>
  <c r="F129" i="2"/>
  <c r="F130" i="2"/>
  <c r="F131" i="2"/>
  <c r="F132" i="2"/>
  <c r="F133" i="2"/>
  <c r="F134" i="2"/>
  <c r="F135" i="2"/>
  <c r="F136" i="2"/>
  <c r="F137" i="2"/>
  <c r="F138" i="2"/>
  <c r="F139" i="2"/>
  <c r="F141" i="2"/>
  <c r="F140" i="2"/>
  <c r="F142" i="2"/>
  <c r="F143" i="2"/>
  <c r="F145" i="2"/>
  <c r="F146" i="2"/>
  <c r="F144" i="2"/>
  <c r="F147" i="2"/>
  <c r="F148" i="2"/>
  <c r="F149" i="2"/>
  <c r="F150" i="2"/>
  <c r="F151" i="2"/>
  <c r="F152" i="2"/>
  <c r="F153" i="2"/>
  <c r="F154" i="2"/>
  <c r="F155" i="2"/>
  <c r="F156" i="2"/>
  <c r="F157" i="2"/>
  <c r="F158" i="2"/>
  <c r="F159" i="2"/>
  <c r="F160" i="2"/>
  <c r="F161" i="2"/>
  <c r="F162" i="2"/>
  <c r="F163" i="2"/>
  <c r="F164" i="2"/>
  <c r="F165" i="2"/>
  <c r="F166" i="2"/>
  <c r="F168" i="2"/>
  <c r="F167" i="2"/>
  <c r="F169" i="2"/>
  <c r="F170" i="2"/>
  <c r="F172" i="2"/>
  <c r="F173" i="2"/>
  <c r="F171" i="2"/>
  <c r="F175" i="2"/>
  <c r="F174" i="2"/>
  <c r="F176" i="2"/>
  <c r="F177" i="2"/>
  <c r="F179" i="2"/>
  <c r="F178" i="2"/>
  <c r="F180" i="2"/>
  <c r="F181" i="2"/>
  <c r="F182" i="2"/>
  <c r="F183" i="2"/>
  <c r="F184" i="2"/>
  <c r="F185" i="2"/>
  <c r="F186" i="2"/>
  <c r="F187" i="2"/>
  <c r="F188" i="2"/>
  <c r="F189" i="2"/>
  <c r="F190" i="2"/>
  <c r="F191" i="2"/>
  <c r="F194" i="2"/>
  <c r="F193" i="2"/>
  <c r="F192" i="2"/>
  <c r="F195" i="2"/>
  <c r="F199" i="2"/>
  <c r="F197" i="2"/>
  <c r="F198" i="2"/>
  <c r="F196" i="2"/>
  <c r="F201" i="2"/>
  <c r="F200" i="2"/>
  <c r="F202" i="2"/>
  <c r="F203" i="2"/>
  <c r="F204" i="2"/>
  <c r="F205" i="2"/>
  <c r="F206" i="2"/>
  <c r="F207" i="2"/>
  <c r="F208" i="2"/>
  <c r="F209" i="2"/>
  <c r="F210" i="2"/>
  <c r="F211" i="2"/>
  <c r="F212" i="2"/>
  <c r="F213" i="2"/>
  <c r="F214" i="2"/>
  <c r="F215" i="2"/>
  <c r="F218" i="2"/>
  <c r="F217" i="2"/>
  <c r="F216" i="2"/>
  <c r="F219" i="2"/>
  <c r="F220" i="2"/>
  <c r="F222" i="2"/>
  <c r="F223" i="2"/>
  <c r="F221" i="2"/>
  <c r="F224" i="2"/>
  <c r="F225" i="2"/>
  <c r="F226" i="2"/>
  <c r="F227" i="2"/>
  <c r="F229" i="2"/>
  <c r="F228" i="2"/>
  <c r="F230" i="2"/>
  <c r="F231" i="2"/>
  <c r="F232" i="2"/>
  <c r="F233" i="2"/>
  <c r="F234" i="2"/>
  <c r="F235" i="2"/>
  <c r="F236" i="2"/>
  <c r="F237" i="2"/>
  <c r="F238" i="2"/>
  <c r="F239" i="2"/>
  <c r="F242" i="2"/>
  <c r="F241" i="2"/>
  <c r="F240" i="2"/>
  <c r="F244" i="2"/>
  <c r="F246" i="2"/>
  <c r="F245" i="2"/>
  <c r="F243" i="2"/>
  <c r="F247" i="2"/>
  <c r="F249" i="2"/>
  <c r="F248" i="2"/>
  <c r="F250" i="2"/>
  <c r="F251" i="2"/>
  <c r="F252" i="2"/>
  <c r="F253" i="2"/>
  <c r="F254" i="2"/>
  <c r="F256" i="2"/>
  <c r="F255" i="2"/>
  <c r="F257" i="2"/>
  <c r="F258" i="2"/>
  <c r="F259" i="2"/>
  <c r="F260" i="2"/>
  <c r="F261" i="2"/>
  <c r="F263" i="2"/>
  <c r="F264" i="2"/>
  <c r="F262" i="2"/>
  <c r="F265" i="2"/>
  <c r="F266" i="2"/>
  <c r="F267" i="2"/>
  <c r="F268" i="2"/>
  <c r="F269" i="2"/>
  <c r="F270" i="2"/>
  <c r="F271" i="2"/>
  <c r="F272" i="2"/>
  <c r="F273" i="2"/>
  <c r="F274" i="2"/>
  <c r="F275" i="2"/>
  <c r="F276" i="2"/>
  <c r="F277" i="2"/>
  <c r="F278" i="2"/>
  <c r="F279" i="2"/>
  <c r="A3" i="6"/>
  <c r="A2" i="6" s="1"/>
  <c r="AH6" i="6"/>
  <c r="AH7" i="6"/>
  <c r="AH8" i="6"/>
  <c r="AH9" i="6"/>
  <c r="AH10" i="6"/>
  <c r="AH11" i="6"/>
  <c r="AH5" i="6"/>
  <c r="D16" i="6"/>
  <c r="D15" i="6" s="1"/>
  <c r="D17" i="6" s="1"/>
  <c r="E16" i="6"/>
  <c r="E15" i="6" s="1"/>
  <c r="E17" i="6" s="1"/>
  <c r="F16" i="6"/>
  <c r="F15" i="6" s="1"/>
  <c r="F17" i="6" s="1"/>
  <c r="G16" i="6"/>
  <c r="G15" i="6" s="1"/>
  <c r="G17" i="6" s="1"/>
  <c r="H16" i="6"/>
  <c r="H15" i="6" s="1"/>
  <c r="H17" i="6" s="1"/>
  <c r="I16" i="6"/>
  <c r="I15" i="6" s="1"/>
  <c r="I17" i="6" s="1"/>
  <c r="J16" i="6"/>
  <c r="J15" i="6" s="1"/>
  <c r="J17" i="6" s="1"/>
  <c r="K16" i="6"/>
  <c r="K15" i="6" s="1"/>
  <c r="K17" i="6" s="1"/>
  <c r="L16" i="6"/>
  <c r="L15" i="6" s="1"/>
  <c r="L17" i="6" s="1"/>
  <c r="M16" i="6"/>
  <c r="M15" i="6" s="1"/>
  <c r="M17" i="6" s="1"/>
  <c r="N16" i="6"/>
  <c r="N15" i="6" s="1"/>
  <c r="N17" i="6" s="1"/>
  <c r="O16" i="6"/>
  <c r="O15" i="6" s="1"/>
  <c r="O17" i="6" s="1"/>
  <c r="P16" i="6"/>
  <c r="P15" i="6" s="1"/>
  <c r="P17" i="6" s="1"/>
  <c r="Q16" i="6"/>
  <c r="Q15" i="6" s="1"/>
  <c r="Q17" i="6" s="1"/>
  <c r="R16" i="6"/>
  <c r="R15" i="6" s="1"/>
  <c r="R17" i="6" s="1"/>
  <c r="S16" i="6"/>
  <c r="S15" i="6" s="1"/>
  <c r="S17" i="6" s="1"/>
  <c r="T16" i="6"/>
  <c r="T15" i="6" s="1"/>
  <c r="T17" i="6" s="1"/>
  <c r="U16" i="6"/>
  <c r="U15" i="6" s="1"/>
  <c r="U17" i="6" s="1"/>
  <c r="V16" i="6"/>
  <c r="V15" i="6" s="1"/>
  <c r="V17" i="6" s="1"/>
  <c r="W16" i="6"/>
  <c r="W15" i="6" s="1"/>
  <c r="W17" i="6" s="1"/>
  <c r="X16" i="6"/>
  <c r="X15" i="6" s="1"/>
  <c r="X17" i="6" s="1"/>
  <c r="Y16" i="6"/>
  <c r="Y15" i="6" s="1"/>
  <c r="Y17" i="6" s="1"/>
  <c r="Z16" i="6"/>
  <c r="Z15" i="6" s="1"/>
  <c r="Z17" i="6" s="1"/>
  <c r="AA16" i="6"/>
  <c r="AA15" i="6" s="1"/>
  <c r="AA17" i="6" s="1"/>
  <c r="AB16" i="6"/>
  <c r="AB15" i="6" s="1"/>
  <c r="AB17" i="6" s="1"/>
  <c r="AC16" i="6"/>
  <c r="AC15" i="6" s="1"/>
  <c r="AC17" i="6" s="1"/>
  <c r="AD16" i="6"/>
  <c r="AD15" i="6" s="1"/>
  <c r="AD17" i="6" s="1"/>
  <c r="AE16" i="6"/>
  <c r="AE15" i="6" s="1"/>
  <c r="AE17" i="6" s="1"/>
  <c r="AF16" i="6"/>
  <c r="AF15" i="6" s="1"/>
  <c r="AF17" i="6" s="1"/>
  <c r="AG16" i="6"/>
  <c r="AG15" i="6" s="1"/>
  <c r="AG17" i="6" s="1"/>
  <c r="C16" i="6"/>
  <c r="C15" i="6" s="1"/>
  <c r="C17" i="6" s="1"/>
  <c r="B1" i="6" l="1"/>
  <c r="C14" i="6"/>
  <c r="D14" i="6" s="1"/>
  <c r="C4" i="6"/>
  <c r="D4" i="6" s="1"/>
  <c r="E4" i="6" s="1"/>
  <c r="F4" i="6" s="1"/>
  <c r="G4" i="6" s="1"/>
  <c r="H4" i="6" s="1"/>
  <c r="I4" i="6" s="1"/>
  <c r="J4" i="6" s="1"/>
  <c r="K4" i="6" s="1"/>
  <c r="L4" i="6" s="1"/>
  <c r="M4" i="6" s="1"/>
  <c r="N4" i="6" s="1"/>
  <c r="O4" i="6" s="1"/>
  <c r="P4" i="6" s="1"/>
  <c r="Q4" i="6" s="1"/>
  <c r="R4" i="6" s="1"/>
  <c r="S4" i="6" s="1"/>
  <c r="T4" i="6" s="1"/>
  <c r="U4" i="6" s="1"/>
  <c r="V4" i="6" s="1"/>
  <c r="W4" i="6" s="1"/>
  <c r="X4" i="6" s="1"/>
  <c r="Y4" i="6" s="1"/>
  <c r="Z4" i="6" s="1"/>
  <c r="AA4" i="6" s="1"/>
  <c r="AB4" i="6" s="1"/>
  <c r="AC4" i="6" s="1"/>
  <c r="AD4" i="6" s="1"/>
  <c r="AE4" i="6" s="1"/>
  <c r="AF4" i="6" s="1"/>
  <c r="AG4" i="6" s="1"/>
  <c r="AG3" i="6" s="1"/>
  <c r="AH15" i="6"/>
  <c r="AH16" i="6"/>
  <c r="E14" i="6"/>
  <c r="D13" i="6"/>
  <c r="C13" i="6"/>
  <c r="AA3" i="6" l="1"/>
  <c r="E3" i="6"/>
  <c r="F3" i="6"/>
  <c r="AB3" i="6"/>
  <c r="AF3" i="6"/>
  <c r="N3" i="6"/>
  <c r="L3" i="6"/>
  <c r="Z3" i="6"/>
  <c r="Q3" i="6"/>
  <c r="G3" i="6"/>
  <c r="P3" i="6"/>
  <c r="C3" i="6"/>
  <c r="U3" i="6"/>
  <c r="O3" i="6"/>
  <c r="D3" i="6"/>
  <c r="T3" i="6"/>
  <c r="J3" i="6"/>
  <c r="K3" i="6"/>
  <c r="I3" i="6"/>
  <c r="Y3" i="6"/>
  <c r="V3" i="6"/>
  <c r="W3" i="6"/>
  <c r="H3" i="6"/>
  <c r="X3" i="6"/>
  <c r="R3" i="6"/>
  <c r="S3" i="6"/>
  <c r="M3" i="6"/>
  <c r="AC3" i="6"/>
  <c r="AD3" i="6"/>
  <c r="AE3" i="6"/>
  <c r="AH17" i="6"/>
  <c r="F14" i="6"/>
  <c r="E13" i="6"/>
  <c r="G14" i="6" l="1"/>
  <c r="F13" i="6"/>
  <c r="H14" i="6" l="1"/>
  <c r="G13" i="6"/>
  <c r="I14" i="6" l="1"/>
  <c r="H13" i="6"/>
  <c r="J14" i="6" l="1"/>
  <c r="I13" i="6"/>
  <c r="K14" i="6" l="1"/>
  <c r="J13" i="6"/>
  <c r="L14" i="6" l="1"/>
  <c r="K13" i="6"/>
  <c r="M14" i="6" l="1"/>
  <c r="L13" i="6"/>
  <c r="N14" i="6" l="1"/>
  <c r="M13" i="6"/>
  <c r="O14" i="6" l="1"/>
  <c r="N13" i="6"/>
  <c r="P14" i="6" l="1"/>
  <c r="O13" i="6"/>
  <c r="Q14" i="6" l="1"/>
  <c r="P13" i="6"/>
  <c r="R14" i="6" l="1"/>
  <c r="Q13" i="6"/>
  <c r="S14" i="6" l="1"/>
  <c r="R13" i="6"/>
  <c r="T14" i="6" l="1"/>
  <c r="S13" i="6"/>
  <c r="U14" i="6" l="1"/>
  <c r="T13" i="6"/>
  <c r="V14" i="6" l="1"/>
  <c r="U13" i="6"/>
  <c r="W14" i="6" l="1"/>
  <c r="V13" i="6"/>
  <c r="X14" i="6" l="1"/>
  <c r="W13" i="6"/>
  <c r="Y14" i="6" l="1"/>
  <c r="X13" i="6"/>
  <c r="Z14" i="6" l="1"/>
  <c r="Y13" i="6"/>
  <c r="AA14" i="6" l="1"/>
  <c r="Z13" i="6"/>
  <c r="AB14" i="6" l="1"/>
  <c r="AA13" i="6"/>
  <c r="AC14" i="6" l="1"/>
  <c r="AB13" i="6"/>
  <c r="AD14" i="6" l="1"/>
  <c r="AC13" i="6"/>
  <c r="AE14" i="6" l="1"/>
  <c r="AD13" i="6"/>
  <c r="AF14" i="6" l="1"/>
  <c r="AE13" i="6"/>
  <c r="AG14" i="6" l="1"/>
  <c r="AG13" i="6" s="1"/>
  <c r="AF13" i="6"/>
</calcChain>
</file>

<file path=xl/sharedStrings.xml><?xml version="1.0" encoding="utf-8"?>
<sst xmlns="http://schemas.openxmlformats.org/spreadsheetml/2006/main" count="1292" uniqueCount="347">
  <si>
    <t>Date</t>
  </si>
  <si>
    <t>Libellé</t>
  </si>
  <si>
    <t>Catégorie</t>
  </si>
  <si>
    <t>Type</t>
  </si>
  <si>
    <t>Montant</t>
  </si>
  <si>
    <t>Carrefour</t>
  </si>
  <si>
    <t>Alimentation</t>
  </si>
  <si>
    <t>Dépense</t>
  </si>
  <si>
    <t>Virement Loyer</t>
  </si>
  <si>
    <t>Logement</t>
  </si>
  <si>
    <t>Netflix</t>
  </si>
  <si>
    <t>Loisirs</t>
  </si>
  <si>
    <t>Assurance Habitation</t>
  </si>
  <si>
    <t>Forfait Internet/TV</t>
  </si>
  <si>
    <t>Forfait Mobile</t>
  </si>
  <si>
    <t>Communication</t>
  </si>
  <si>
    <t>Boulangerie</t>
  </si>
  <si>
    <t>Picard</t>
  </si>
  <si>
    <t>Pharmacie</t>
  </si>
  <si>
    <t>Santé</t>
  </si>
  <si>
    <t>Prélèvement EDF</t>
  </si>
  <si>
    <t>Amazon Livre</t>
  </si>
  <si>
    <t>Restaurant Le Zinc</t>
  </si>
  <si>
    <t>Grand Frais</t>
  </si>
  <si>
    <t>Spotify</t>
  </si>
  <si>
    <t>Station Total</t>
  </si>
  <si>
    <t>Transport</t>
  </si>
  <si>
    <t>Virement Salaire</t>
  </si>
  <si>
    <t>Revenu</t>
  </si>
  <si>
    <t>H&amp;M</t>
  </si>
  <si>
    <t>Shopping</t>
  </si>
  <si>
    <t>Bar des Amis</t>
  </si>
  <si>
    <t>Fnac</t>
  </si>
  <si>
    <t>Decathlon</t>
  </si>
  <si>
    <t>E.Leclerc</t>
  </si>
  <si>
    <t>Uber</t>
  </si>
  <si>
    <t>SNCF Billet</t>
  </si>
  <si>
    <t>Consultation Médecin</t>
  </si>
  <si>
    <t>Cinéma UGC</t>
  </si>
  <si>
    <t>Amazon</t>
  </si>
  <si>
    <t>Total général</t>
  </si>
  <si>
    <t>Somme de Montant</t>
  </si>
  <si>
    <t>Freelance</t>
  </si>
  <si>
    <t>janv</t>
  </si>
  <si>
    <t>févr</t>
  </si>
  <si>
    <t>mars</t>
  </si>
  <si>
    <t>avr</t>
  </si>
  <si>
    <t>mai</t>
  </si>
  <si>
    <t>juin</t>
  </si>
  <si>
    <t>juil</t>
  </si>
  <si>
    <t>août</t>
  </si>
  <si>
    <t>sept</t>
  </si>
  <si>
    <t>oct</t>
  </si>
  <si>
    <t>nov</t>
  </si>
  <si>
    <t>déc</t>
  </si>
  <si>
    <t>Habitude</t>
  </si>
  <si>
    <t>Janvier</t>
  </si>
  <si>
    <t>Boire 2L d'eau</t>
  </si>
  <si>
    <t>10 000 pas</t>
  </si>
  <si>
    <t>Lecture (10 pages)</t>
  </si>
  <si>
    <t>Réduire le temps d'écran (1 heure max)</t>
  </si>
  <si>
    <t>Pas d'alcool</t>
  </si>
  <si>
    <t>Me former sur Excel</t>
  </si>
  <si>
    <t>Bien manger</t>
  </si>
  <si>
    <t>Habitudes réalisées</t>
  </si>
  <si>
    <t>Habitudes restantes</t>
  </si>
  <si>
    <t>Analyse</t>
  </si>
  <si>
    <t>% Réalisé</t>
  </si>
  <si>
    <t>Total</t>
  </si>
  <si>
    <t>Vente</t>
  </si>
  <si>
    <t>Février</t>
  </si>
  <si>
    <t>Mars</t>
  </si>
  <si>
    <t>Avril</t>
  </si>
  <si>
    <t>Mai</t>
  </si>
  <si>
    <t>Juin</t>
  </si>
  <si>
    <t>Juillet</t>
  </si>
  <si>
    <t>Août</t>
  </si>
  <si>
    <t>Septembre</t>
  </si>
  <si>
    <t>Octobre</t>
  </si>
  <si>
    <t>Novembre</t>
  </si>
  <si>
    <t>Décembre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</si>
  <si>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</si>
  <si>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</si>
  <si>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</si>
  <si>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</si>
  <si>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</si>
  <si>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</si>
  <si>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</si>
  <si>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</si>
  <si>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</si>
  <si>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</si>
  <si>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</si>
  <si>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</si>
  <si>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Mois</t>
  </si>
  <si>
    <t>Numéro_mois</t>
  </si>
  <si>
    <t>2025</t>
  </si>
  <si>
    <t>Années (Date)</t>
  </si>
  <si>
    <t>Mois (Date)</t>
  </si>
  <si>
    <t>Salaire</t>
  </si>
  <si>
    <t>ABS</t>
  </si>
  <si>
    <t>Vinted</t>
  </si>
  <si>
    <t>Revenu freelance</t>
  </si>
  <si>
    <t>Abonnement métro</t>
  </si>
  <si>
    <t>Concert</t>
  </si>
  <si>
    <t>Airbnb</t>
  </si>
  <si>
    <t>Machine à laver</t>
  </si>
  <si>
    <t>Électroménager</t>
  </si>
  <si>
    <t>Cadeaux Noël</t>
  </si>
  <si>
    <t>Date;Libellé;Catégorie;Type;Montant;ABS</t>
  </si>
  <si>
    <t>45658;Carrefour;;Dépense;-79,53;</t>
  </si>
  <si>
    <t>45659;Virement Loyer;;Dépense;-820;</t>
  </si>
  <si>
    <t>;Netflix;;Dépense;-13,49;</t>
  </si>
  <si>
    <t>;Consultation Médecin;;Dépense;-26,5;</t>
  </si>
  <si>
    <t>45662;Forfait Mobile;;Dépense;-19,99;</t>
  </si>
  <si>
    <t>;Assurance Habitation;;Dépense;-45;</t>
  </si>
  <si>
    <t>;Forfait Internet/TV;;Dépense;-39,99;</t>
  </si>
  <si>
    <t>45664;Boulangerie;;Dépense;-9,08;</t>
  </si>
  <si>
    <t>;Abonnement métro;;Dépense;39,99;</t>
  </si>
  <si>
    <t>45665;Picard;;Dépense;-36,97;</t>
  </si>
  <si>
    <t>45666;Picard;;Dépense;-37,61;</t>
  </si>
  <si>
    <t>45668;Pharmacie;;Dépense;-40,33;</t>
  </si>
  <si>
    <t>45669;Boulangerie;;Dépense;-6,86;</t>
  </si>
  <si>
    <t>;Prélèvement EDF;;Dépense;-117,44;</t>
  </si>
  <si>
    <t>45670;Amazon Livre;;Dépense;-11,98;</t>
  </si>
  <si>
    <t>45673;Picard;;Dépense;-41,44;</t>
  </si>
  <si>
    <t>45674;Vinted;;Revenu;122,38;</t>
  </si>
  <si>
    <t>45675;Picard;;Dépense;-35,84;</t>
  </si>
  <si>
    <t>45679;Restaurant Le Zinc;;Dépense;-41,93;</t>
  </si>
  <si>
    <t>45680;Grand Frais;;Dépense;-59,8;</t>
  </si>
  <si>
    <t>45681;Spotify;;Dépense;-10,99;</t>
  </si>
  <si>
    <t>45682;Station Total;;Dépense;-68,23;</t>
  </si>
  <si>
    <t>45685;Virement Salaire;;Revenu;1850;</t>
  </si>
  <si>
    <t>45686;H&amp;M;;Dépense;-230,95;</t>
  </si>
  <si>
    <t>45687;Bar des Amis;;Dépense;-35,98;</t>
  </si>
  <si>
    <t>45688;Grand Frais;;Dépense;-86,95;</t>
  </si>
  <si>
    <t>45689;Fnac;;Dépense;-29,28;</t>
  </si>
  <si>
    <t>45690;Virement Loyer;;Dépense;-820;</t>
  </si>
  <si>
    <t>45693;Boulangerie;;Dépense;-14,76;</t>
  </si>
  <si>
    <t>;Forfait Mobile;;Dépense;-19,99;</t>
  </si>
  <si>
    <t>45695;Grand Frais;;Dépense;-42,85;</t>
  </si>
  <si>
    <t>45696;Station Total;;Dépense;-71,08;</t>
  </si>
  <si>
    <t>45700;Prélèvement EDF;;Dépense;-115,39;</t>
  </si>
  <si>
    <t>45701;Station Total;;Dépense;-54,58;</t>
  </si>
  <si>
    <t>45702;Station Total;;Dépense;-66,42;</t>
  </si>
  <si>
    <t>45703;Pharmacie;;Dépense;-38,99;</t>
  </si>
  <si>
    <t>45709;Pharmacie;;Dépense;-14,12;</t>
  </si>
  <si>
    <t>45710;Carrefour;;Dépense;-77,53;</t>
  </si>
  <si>
    <t>45711;Boulangerie;;Dépense;-7,1;</t>
  </si>
  <si>
    <t>45712;Spotify;;Dépense;-10,99;</t>
  </si>
  <si>
    <t>45713;Decathlon;;Dépense;-210,71;</t>
  </si>
  <si>
    <t>45716;Virement Salaire;;Revenu;1850;</t>
  </si>
  <si>
    <t>;H&amp;M;;Dépense;-36,86;</t>
  </si>
  <si>
    <t>45718;Virement Loyer;;Dépense;-820;</t>
  </si>
  <si>
    <t>45720;Carrefour;;Dépense;-95,64;</t>
  </si>
  <si>
    <t>;Vinted;;Revenu;77,79;</t>
  </si>
  <si>
    <t>45721;Forfait Mobile;;Dépense;-19,99;</t>
  </si>
  <si>
    <t>45722;H&amp;M;;Dépense;-67,39;</t>
  </si>
  <si>
    <t>45723;Grand Frais;;Dépense;-86,28;</t>
  </si>
  <si>
    <t>45724;Bar des Amis;;Dépense;-25,28;</t>
  </si>
  <si>
    <t>45728;E.Leclerc;;Dépense;-101,49;</t>
  </si>
  <si>
    <t>;Prélèvement EDF;;Dépense;-120;</t>
  </si>
  <si>
    <t>45731;Carrefour;;Dépense;-69,31;</t>
  </si>
  <si>
    <t>45733;Fnac;;Dépense;-23,73;</t>
  </si>
  <si>
    <t>45734;Boulangerie;;Dépense;-6,75;</t>
  </si>
  <si>
    <t>45736;Uber;;Dépense;-24,38;</t>
  </si>
  <si>
    <t>45737;Picard;;Dépense;-43,78;</t>
  </si>
  <si>
    <t>45739;SNCF Billet;;Dépense;-30,85;</t>
  </si>
  <si>
    <t>45740;Spotify;;Dépense;-10,99;</t>
  </si>
  <si>
    <t>45744;Virement Salaire;;Revenu;1850;</t>
  </si>
  <si>
    <t>;Station Total;;Dépense;-78,17;</t>
  </si>
  <si>
    <t>45745;Consultation Médecin;;Dépense;-26,5;</t>
  </si>
  <si>
    <t>45747;SNCF Billet;;Dépense;-40,28;</t>
  </si>
  <si>
    <t>45749;Virement Loyer;;Dépense;-820;</t>
  </si>
  <si>
    <t>45750;Picard;;Dépense;-25,58;</t>
  </si>
  <si>
    <t>45751;Grand Frais;;Dépense;-83,03;</t>
  </si>
  <si>
    <t>45752;Picard;;Dépense;-43,95;</t>
  </si>
  <si>
    <t>45753;H&amp;M;;Dépense;-51,14;</t>
  </si>
  <si>
    <t>45754;Abonnement métro;;Dépense;39,99;</t>
  </si>
  <si>
    <t>45755;Carrefour;;Dépense;-148,09;</t>
  </si>
  <si>
    <t>45757;Cinéma UGC;;Dépense;-14,88;</t>
  </si>
  <si>
    <t>45758;Pharmacie;;Dépense;-28,14;</t>
  </si>
  <si>
    <t>45759;Boulangerie;;Dépense;-14,56;</t>
  </si>
  <si>
    <t>;Prélèvement EDF;;Dépense;-56,62;</t>
  </si>
  <si>
    <t>45764;E.Leclerc;;Dépense;-74,14;</t>
  </si>
  <si>
    <t>45770;Concert;;Dépense;-270,08;</t>
  </si>
  <si>
    <t>45771;E.Leclerc;;Dépense;-170,65;</t>
  </si>
  <si>
    <t>;Spotify;;Dépense;-10,99;</t>
  </si>
  <si>
    <t>45775;Boulangerie;;Dépense;-7,63;</t>
  </si>
  <si>
    <t>;Virement Salaire;;Revenu;1850;</t>
  </si>
  <si>
    <t>45777;Restaurant Le Zinc;;Dépense;-32,86;</t>
  </si>
  <si>
    <t>45779;Virement Loyer;;Dépense;-820;</t>
  </si>
  <si>
    <t>45781;Bar des Amis;;Dépense;-17,51;</t>
  </si>
  <si>
    <t>45782;Forfait Mobile;;Dépense;-19,99;</t>
  </si>
  <si>
    <t>;Amazon;;Dépense;-34,17;</t>
  </si>
  <si>
    <t>45783;Vinted;;Revenu;82,7;</t>
  </si>
  <si>
    <t>45784;Abonnement métro;;Dépense;39,99;</t>
  </si>
  <si>
    <t>45786;Fnac;;Dépense;-31,52;</t>
  </si>
  <si>
    <t>45789;Prélèvement EDF;;Dépense;-69,42;</t>
  </si>
  <si>
    <t>45793;Boulangerie;;Dépense;-11,88;</t>
  </si>
  <si>
    <t>45795;Bar des Amis;;Dépense;-24,07;</t>
  </si>
  <si>
    <t>45796;Consultation Médecin;;Dépense;-26,5;</t>
  </si>
  <si>
    <t>45798;Amazon;;Dépense;-61,05;</t>
  </si>
  <si>
    <t>45799;SNCF Billet;;Dépense;-24,05;</t>
  </si>
  <si>
    <t>45801;Spotify;;Dépense;-10,99;</t>
  </si>
  <si>
    <t>45802;Picard;;Dépense;-42,13;</t>
  </si>
  <si>
    <t>45804;Boulangerie;;Dépense;-7,38;</t>
  </si>
  <si>
    <t>45805;Virement Salaire;;Revenu;1850;</t>
  </si>
  <si>
    <t>;Vinted;;Revenu;58,06;</t>
  </si>
  <si>
    <t>45806;Fnac;;Dépense;-39,79;</t>
  </si>
  <si>
    <t>45807;E.Leclerc;;Dépense;-152,08;</t>
  </si>
  <si>
    <t>45809;Boulangerie;;Dépense;-14,67;</t>
  </si>
  <si>
    <t>45810;Virement Loyer;;Dépense;-870;</t>
  </si>
  <si>
    <t>45812;Uber;;Dépense;-23,49;</t>
  </si>
  <si>
    <t>45813;Forfait Mobile;;Dépense;-19,99;</t>
  </si>
  <si>
    <t>;Airbnb;;Dépense;-820,35;</t>
  </si>
  <si>
    <t>;SNCF Billet;;Dépense;-420,35;</t>
  </si>
  <si>
    <t>45814;Boulangerie;;Dépense;-9,27;</t>
  </si>
  <si>
    <t>45815;Abonnement métro;;Dépense;39,99;</t>
  </si>
  <si>
    <t>45820;Prélèvement EDF;;Dépense;-55,38;</t>
  </si>
  <si>
    <t>45821;Amazon Livre;;Dépense;-16,72;</t>
  </si>
  <si>
    <t>45822;Fnac;;Dépense;-41,66;</t>
  </si>
  <si>
    <t>45824;Picard;;Dépense;-44;</t>
  </si>
  <si>
    <t>45827;Station Total;;Dépense;-59,33;</t>
  </si>
  <si>
    <t>;Vinted;;Revenu;115,09;</t>
  </si>
  <si>
    <t>45831;Pharmacie;;Dépense;-27,02;</t>
  </si>
  <si>
    <t>45834;Amazon Livre;;Dépense;-19,09;</t>
  </si>
  <si>
    <t>45835;Uber;;Dépense;-29,68;</t>
  </si>
  <si>
    <t>45836;Amazon;;Dépense;-75,8;</t>
  </si>
  <si>
    <t>45839;Carrefour;;Dépense;-63,61;</t>
  </si>
  <si>
    <t>45840;Virement Loyer;;Dépense;-870;</t>
  </si>
  <si>
    <t>45841;Station Total;;Dépense;-64,24;</t>
  </si>
  <si>
    <t>45842;Consultation Médecin;;Dépense;-26,5;</t>
  </si>
  <si>
    <t>45843;Forfait Mobile;;Dépense;-19,99;</t>
  </si>
  <si>
    <t>45844;Machine à laver;;Dépense;-499;</t>
  </si>
  <si>
    <t>;Fnac;;Dépense;-53,27;</t>
  </si>
  <si>
    <t>45845;Abonnement métro;;Dépense;39,99;</t>
  </si>
  <si>
    <t>45849;E.Leclerc;;Dépense;-149,13;</t>
  </si>
  <si>
    <t>45850;Prélèvement EDF;;Dépense;-47,38;</t>
  </si>
  <si>
    <t>45851;Uber;;Dépense;-15,27;</t>
  </si>
  <si>
    <t>45852;H&amp;M;;Dépense;-40,28;</t>
  </si>
  <si>
    <t>45854;Restaurant Le Zinc;;Dépense;-54,31;</t>
  </si>
  <si>
    <t>45855;E.Leclerc;;Dépense;-170,84;</t>
  </si>
  <si>
    <t>45856;Pharmacie;;Dépense;-12,89;</t>
  </si>
  <si>
    <t>;Vinted;;Revenu;141,99;</t>
  </si>
  <si>
    <t>45857;Boulangerie;;Dépense;-8,55;</t>
  </si>
  <si>
    <t>45864;Station Total;;Dépense;-60,34;</t>
  </si>
  <si>
    <t>45865;H&amp;M;;Dépense;-63,16;</t>
  </si>
  <si>
    <t>45866;Cinéma UGC;;Dépense;-13,47;</t>
  </si>
  <si>
    <t>;Virement Salaire;;Revenu;2350;</t>
  </si>
  <si>
    <t>45867;Grand Frais;;Dépense;-55,58;</t>
  </si>
  <si>
    <t>45868;Grand Frais;;Dépense;-65,48;</t>
  </si>
  <si>
    <t>45869;Picard;;Dépense;-33,04;</t>
  </si>
  <si>
    <t>45870;Uber;;Dépense;-17,75;</t>
  </si>
  <si>
    <t>45871;Virement Loyer;;Dépense;-870;</t>
  </si>
  <si>
    <t>45872;Picard;;Dépense;-37,98;</t>
  </si>
  <si>
    <t>45873;Grand Frais;;Dépense;-45,53;</t>
  </si>
  <si>
    <t>45874;Forfait Mobile;;Dépense;-19,99;</t>
  </si>
  <si>
    <t>45876;Boulangerie;;Dépense;-14,93;</t>
  </si>
  <si>
    <t>45877;SNCF Billet;;Dépense;-36,7;</t>
  </si>
  <si>
    <t>45878;Decathlon;;Dépense;-34,83;</t>
  </si>
  <si>
    <t>45881;Prélèvement EDF;;Dépense;-57,77;</t>
  </si>
  <si>
    <t>;Pharmacie;;Dépense;-28,32;</t>
  </si>
  <si>
    <t>45883;E.Leclerc;;Dépense;-101,72;</t>
  </si>
  <si>
    <t>45889;SNCF Billet;;Dépense;-290,2;</t>
  </si>
  <si>
    <t>45890;E.Leclerc;;Dépense;-141,99;</t>
  </si>
  <si>
    <t>;Revenu freelance;;Revenu;300;</t>
  </si>
  <si>
    <t>45891;Restaurant Le Zinc;;Dépense;-70,31;</t>
  </si>
  <si>
    <t>45895;Bar des Amis;;Dépense;-24,96;</t>
  </si>
  <si>
    <t>45897;Carrefour;;Dépense;-86,8;</t>
  </si>
  <si>
    <t>;Restaurant Le Zinc;;Dépense;-98,32;</t>
  </si>
  <si>
    <t>45898;Carrefour;;Dépense;-122,27;</t>
  </si>
  <si>
    <t>45899;Grand Frais;;Dépense;-70,76;</t>
  </si>
  <si>
    <t>45900;Fnac;;Dépense;-45,54;</t>
  </si>
  <si>
    <t>45902;Virement Loyer;;Dépense;-870;</t>
  </si>
  <si>
    <t>;H&amp;M;;Dépense;-41,61;</t>
  </si>
  <si>
    <t>45903;Carrefour;;Dépense;-137,13;</t>
  </si>
  <si>
    <t>45905;Forfait Mobile;;Dépense;-19,99;</t>
  </si>
  <si>
    <t>;Airbnb;;Dépense;-397,87;</t>
  </si>
  <si>
    <t>45907;Restaurant Le Zinc;;Dépense;-42,85;</t>
  </si>
  <si>
    <t>45908;Amazon Livre;;Dépense;-14,27;</t>
  </si>
  <si>
    <t>45909;Grand Frais;;Dépense;-79,61;</t>
  </si>
  <si>
    <t>45911;Consultation Médecin;;Dépense;-26,5;</t>
  </si>
  <si>
    <t>45912;Prélèvement EDF;;Dépense;-40,55;</t>
  </si>
  <si>
    <t>45913;Pharmacie;;Dépense;-18,9;</t>
  </si>
  <si>
    <t>45915;Amazon Livre;;Dépense;-13,07;</t>
  </si>
  <si>
    <t>45916;Vinted;;Revenu;81,03;</t>
  </si>
  <si>
    <t>45917;H&amp;M;;Dépense;-72,74;</t>
  </si>
  <si>
    <t>45920;Carrefour;;Dépense;-90,33;</t>
  </si>
  <si>
    <t>45921;Grand Frais;;Dépense;-75,83;</t>
  </si>
  <si>
    <t>45925;Picard;;Dépense;-30,46;</t>
  </si>
  <si>
    <t>45928;Virement Salaire;;Revenu;2350;</t>
  </si>
  <si>
    <t>45931;E.Leclerc;;Dépense;-131,06;</t>
  </si>
  <si>
    <t>45932;Virement Loyer;;Dépense;-870;</t>
  </si>
  <si>
    <t>;Fnac;;Dépense;-38,65;</t>
  </si>
  <si>
    <t>45933;Cinéma UGC;;Dépense;-24,49;</t>
  </si>
  <si>
    <t>45934;Picard;;Dépense;-36,97;</t>
  </si>
  <si>
    <t>45935;Forfait Mobile;;Dépense;-19,99;</t>
  </si>
  <si>
    <t>45937;Abonnement métro;;Dépense;39,99;</t>
  </si>
  <si>
    <t>45939;Cinéma UGC;;Dépense;-21,17;</t>
  </si>
  <si>
    <t>45940;Pharmacie;;Dépense;-41,43;</t>
  </si>
  <si>
    <t>45941;Boulangerie;;Dépense;-6,89;</t>
  </si>
  <si>
    <t>45942;Prélèvement EDF;;Dépense;-90;</t>
  </si>
  <si>
    <t>;Decathlon;;Dépense;-118,12;</t>
  </si>
  <si>
    <t>45943;Fnac;;Dépense;-21,36;</t>
  </si>
  <si>
    <t>45945;Revenu freelance;;Revenu;672,36;</t>
  </si>
  <si>
    <t>45947;Restaurant Le Zinc;;Dépense;-39,77;</t>
  </si>
  <si>
    <t>45948;SNCF Billet;;Dépense;-36,5;</t>
  </si>
  <si>
    <t>45950;Consultation Médecin;;Dépense;-26,5;</t>
  </si>
  <si>
    <t>45953;Bar des Amis;;Dépense;-30,59;</t>
  </si>
  <si>
    <t>45954;Grand Frais;;Dépense;-80,51;</t>
  </si>
  <si>
    <t>45956;Picard;;Dépense;-36,36;</t>
  </si>
  <si>
    <t>45958;Virement Salaire;;Revenu;2350;</t>
  </si>
  <si>
    <t>45961;Amazon;;Dépense;-38,27;</t>
  </si>
  <si>
    <t>45963;Virement Loyer;;Dépense;-870;</t>
  </si>
  <si>
    <t>;Amazon;;Dépense;-51,17;</t>
  </si>
  <si>
    <t>45966;Forfait Mobile;;Dépense;-19,99;</t>
  </si>
  <si>
    <t>;Decathlon;;Dépense;-100,01;</t>
  </si>
  <si>
    <t>45967;Picard;;Dépense;-49,89;</t>
  </si>
  <si>
    <t>45968;Boulangerie;;Dépense;-10,49;</t>
  </si>
  <si>
    <t>45970;E.Leclerc;;Dépense;-171,99;</t>
  </si>
  <si>
    <t>45973;Prélèvement EDF;;Dépense;-122,44;</t>
  </si>
  <si>
    <t>45974;Cinéma UGC;;Dépense;-12,07;</t>
  </si>
  <si>
    <t>45977;Cinéma UGC;;Dépense;-16,81;</t>
  </si>
  <si>
    <t>45982;Carrefour;;Dépense;-70,24;</t>
  </si>
  <si>
    <t>45983;Revenu freelance;;Revenu;300;</t>
  </si>
  <si>
    <t>;H&amp;M;;Dépense;-63,07;</t>
  </si>
  <si>
    <t>45988;E.Leclerc;;Dépense;-123,64;</t>
  </si>
  <si>
    <t>45989;Virement Salaire;;Revenu;2350;</t>
  </si>
  <si>
    <t>45991;Restaurant Le Zinc;;Dépense;-49,29;</t>
  </si>
  <si>
    <t>45992;Revenu freelance;;Revenu;300;</t>
  </si>
  <si>
    <t>45993;Virement Loyer;;Dépense;-870;</t>
  </si>
  <si>
    <t>45996;Forfait Mobile;;Dépense;-19,99;</t>
  </si>
  <si>
    <t>;Restaurant Le Zinc;;Dépense;-63,82;</t>
  </si>
  <si>
    <t>45997;Fnac;;Dépense;-24,27;</t>
  </si>
  <si>
    <t>45998;Carrefour;;Dépense;-128,95;</t>
  </si>
  <si>
    <t>46002;Cadeaux Noël;;Dépense;-430;</t>
  </si>
  <si>
    <t>46003;Picard;;Dépense;-43,18;</t>
  </si>
  <si>
    <t>;Prélèvement EDF;;Dépense;-122,58;</t>
  </si>
  <si>
    <t>46007;Decathlon;;Dépense;-102,34;</t>
  </si>
  <si>
    <t>46009;Boulangerie;;Dépense;-9,69;</t>
  </si>
  <si>
    <t>46010;Amazon Livre;;Dépense;-12,48;</t>
  </si>
  <si>
    <t>46013;Consultation Médecin;;Dépense;-26,5;</t>
  </si>
  <si>
    <t>46016;E.Leclerc;;Dépense;-156,29;</t>
  </si>
  <si>
    <t>46017;Decathlon;;Dépense;-66,06;</t>
  </si>
  <si>
    <t>46018;Carrefour;;Dépense;-139,79;</t>
  </si>
  <si>
    <t>46019;Grand Frais;;Dépense;-64,96;</t>
  </si>
  <si>
    <t>;Virement Salaire;;Revenu;2600;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</si>
</sst>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6">
    <numFmt numFmtId="164" formatCode="_-* #,##0.00_-;\-* #,##0.00_-;_-* &quot;-&quot;??_-;_-@_-"/>
    <numFmt numFmtId="165" formatCode="mmmm\-yyyy"/>
    <numFmt numFmtId="166" formatCode="dd"/>
    <numFmt numFmtId="167" formatCode="0.0%"/>
    <numFmt numFmtId="168" formatCode="#,##0\ &quot;€&quot;"/>
    <numFmt numFmtId="169" formatCode="#,###.#0,&quot;k€&quot;"/>
  </numFmts>
  <fonts count="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1"/>
      <color theme="6"/>
      <name val="Aptos Narrow"/>
      <family val="2"/>
      <scheme val="minor"/>
    </font>
    <font>
      <b/>
      <sz val="22"/>
      <color theme="6"/>
      <name val="Aptos Narrow"/>
      <family val="2"/>
      <scheme val="minor"/>
    </font>
    <font>
      <sz val="8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3">
    <xf numFmtId="0" fontId="0" fillId="0" borderId="0" xfId="0"/>
    <xf numFmtId="14" fontId="0" fillId="0" borderId="0" xfId="0" applyNumberFormat="1"/>
    <xf numFmtId="0" fontId="0" fillId="0" borderId="0" xfId="0" pivotButton="1"/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5" fillId="0" borderId="1" xfId="0" applyFont="1" applyBorder="1">
      <extLst>
        <ext xmlns:xfpb="http://schemas.microsoft.com/office/spreadsheetml/2022/featurepropertybag" uri="{C7286773-470A-42A8-94C5-96B5CB345126}">
          <xfpb:xfComplement i="0"/>
        </ext>
      </extLst>
    </xf>
    <xf numFmtId="0" fontId="2" fillId="2" borderId="1" xfId="0" applyFont="1" applyFill="1" applyBorder="1" applyAlignment="1">
      <alignment horizontal="center" vertical="center"/>
    </xf>
    <xf numFmtId="166" fontId="2" fillId="2" borderId="1" xfId="0" applyNumberFormat="1" applyFont="1" applyFill="1" applyBorder="1" applyAlignment="1">
      <alignment horizontal="center" vertical="center"/>
    </xf>
    <xf numFmtId="9" fontId="0" fillId="0" borderId="1" xfId="2" applyFont="1" applyBorder="1" applyAlignment="1">
      <alignment horizontal="center" vertical="center"/>
    </xf>
    <xf numFmtId="0" fontId="0" fillId="0" borderId="1" xfId="1" applyNumberFormat="1" applyFont="1" applyBorder="1" applyAlignment="1">
      <alignment horizontal="center" vertical="center"/>
    </xf>
    <xf numFmtId="167" fontId="0" fillId="0" borderId="1" xfId="2" applyNumberFormat="1" applyFont="1" applyBorder="1" applyAlignment="1">
      <alignment horizontal="center" vertical="center"/>
    </xf>
    <xf numFmtId="165" fontId="4" fillId="0" borderId="0" xfId="0" applyNumberFormat="1" applyFont="1" applyAlignment="1">
      <alignment horizontal="center" vertical="center"/>
    </xf>
    <xf numFmtId="0" fontId="0" fillId="0" borderId="0" xfId="0" quotePrefix="1"/>
    <xf numFmtId="0" fontId="4" fillId="0" borderId="0" xfId="0" applyFont="1"/>
    <xf numFmtId="0" fontId="3" fillId="0" borderId="0" xfId="0" applyFont="1" applyAlignment="1">
      <alignment horizontal="center" vertical="center"/>
    </xf>
    <xf numFmtId="168" fontId="0" fillId="0" borderId="0" xfId="0" applyNumberFormat="1"/>
    <xf numFmtId="169" fontId="0" fillId="0" borderId="0" xfId="0" applyNumberFormat="1"/>
    <xf numFmtId="20" fontId="0" fillId="0" borderId="0" xfId="0" applyNumberFormat="1"/>
    <xf numFmtId="0" fontId="0" fillId="0" borderId="0" xfId="0" applyAlignment="1">
      <alignment horizont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6" fillId="0" borderId="0" xfId="0" applyFont="1" applyAlignment="1">
      <alignment horizontal="center"/>
    </xf>
  </cellXfs>
  <cellStyles count="3">
    <cellStyle name="Milliers" xfId="1" builtinId="3"/>
    <cellStyle name="Normal" xfId="0" builtinId="0"/>
    <cellStyle name="Pourcentage" xfId="2" builtinId="5"/>
  </cellStyles>
  <dxfs count="13">
    <dxf>
      <fill>
        <patternFill>
          <bgColor theme="0" tint="-4.9989318521683403E-2"/>
        </patternFill>
      </fill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19" formatCode="dd/mm/yyyy"/>
    </dxf>
    <dxf>
      <alignment horizontal="center" vertical="bottom" textRotation="0" wrapText="0" indent="0" justifyLastLine="0" shrinkToFit="0" readingOrder="0"/>
    </dxf>
    <dxf>
      <fill>
        <patternFill patternType="none">
          <bgColor auto="1"/>
        </patternFill>
      </fill>
    </dxf>
    <dxf>
      <fill>
        <patternFill>
          <bgColor rgb="FFF4F7FE"/>
        </patternFill>
      </fill>
      <border diagonalUp="0" diagonalDown="0">
        <left/>
        <right/>
        <top/>
        <bottom/>
        <vertical/>
        <horizontal/>
      </border>
    </dxf>
    <dxf>
      <font>
        <b/>
        <color theme="1"/>
      </font>
      <border>
        <bottom style="thin">
          <color theme="6"/>
        </bottom>
        <vertical/>
        <horizontal/>
      </border>
    </dxf>
    <dxf>
      <font>
        <color theme="1"/>
      </font>
      <border diagonalUp="0" diagonalDown="0">
        <left/>
        <right/>
        <top/>
        <bottom/>
        <vertical/>
        <horizontal/>
      </border>
    </dxf>
    <dxf>
      <font>
        <b/>
        <color theme="1"/>
      </font>
      <border>
        <bottom style="thin">
          <color theme="5"/>
        </bottom>
        <vertical/>
        <horizontal/>
      </border>
    </dxf>
    <dxf>
      <font>
        <color theme="1"/>
      </font>
      <border diagonalUp="0" diagonalDown="0">
        <left/>
        <right/>
        <top/>
        <bottom/>
        <vertical/>
        <horizontal/>
      </border>
    </dxf>
  </dxfs>
  <tableStyles count="3" defaultTableStyle="TableStyleMedium2" defaultPivotStyle="PivotStyleLight16">
    <tableStyle name="Dépenses" pivot="0" table="0" count="10" xr9:uid="{45B1411C-FD18-4A05-9FC9-10D927925E64}">
      <tableStyleElement type="wholeTable" dxfId="12"/>
      <tableStyleElement type="headerRow" dxfId="11"/>
    </tableStyle>
    <tableStyle name="SlicerStyleLight3 2" pivot="0" table="0" count="10" xr9:uid="{E1E35DC0-0409-46F8-87A0-A81B89CDDF29}">
      <tableStyleElement type="wholeTable" dxfId="10"/>
      <tableStyleElement type="headerRow" dxfId="9"/>
    </tableStyle>
    <tableStyle name="Style de segment 1" pivot="0" table="0" count="6" xr9:uid="{5BAB34FD-C428-49B9-B5FB-2B1256E8A589}">
      <tableStyleElement type="wholeTable" dxfId="8"/>
      <tableStyleElement type="headerRow" dxfId="7"/>
    </tableStyle>
  </tableStyles>
  <colors>
    <mruColors>
      <color rgb="FF2B3674"/>
      <color rgb="FFEE5D50"/>
      <color rgb="FF05CD99"/>
      <color rgb="FF1B254B"/>
      <color rgb="FFF4F7FE"/>
      <color rgb="FFF7F7F7"/>
      <color rgb="FFE3EAEF"/>
      <color rgb="FF111C44"/>
    </mruColors>
  </colors>
  <extLst>
    <ext xmlns:x14="http://schemas.microsoft.com/office/spreadsheetml/2009/9/main" uri="{46F421CA-312F-682f-3DD2-61675219B42D}">
      <x14:dxfs count="20">
        <dxf>
          <fill>
            <patternFill>
              <bgColor theme="5" tint="0.79998168889431442"/>
            </patternFill>
          </fill>
        </dxf>
        <dxf>
          <fill>
            <patternFill>
              <bgColor theme="5" tint="0.79998168889431442"/>
            </patternFill>
          </fill>
        </dxf>
        <dxf>
          <font>
            <color theme="0"/>
          </font>
          <fill>
            <patternFill>
              <bgColor rgb="FF2B3674"/>
            </patternFill>
          </fill>
          <border>
            <left style="thin">
              <color auto="1"/>
            </left>
            <right style="thin">
              <color auto="1"/>
            </right>
            <top style="thin">
              <color auto="1"/>
            </top>
            <bottom style="thin">
              <color auto="1"/>
            </bottom>
          </border>
        </dxf>
        <dxf>
          <fill>
            <patternFill>
              <bgColor theme="0" tint="-4.9989318521683403E-2"/>
            </patternFill>
          </fill>
        </dxf>
        <dxf>
          <font>
            <color rgb="FF000000"/>
          </font>
          <fill>
            <gradientFill degree="90">
              <stop position="0">
                <color rgb="FFF8E162"/>
              </stop>
              <stop position="1">
                <color rgb="FFFCF7E0"/>
              </stop>
            </gradient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000000"/>
          </font>
          <fill>
            <gradientFill degree="90">
              <stop position="0">
                <color rgb="FFF8E162"/>
              </stop>
              <stop position="1">
                <color rgb="FFFCF7E0"/>
              </stop>
            </gradient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000000"/>
          </font>
          <fill>
            <gradientFill degree="90">
              <stop position="0">
                <color rgb="FFF8E162"/>
              </stop>
              <stop position="1">
                <color rgb="FFFCF7E0"/>
              </stop>
            </gradient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000000"/>
          </font>
          <fill>
            <gradientFill degree="90">
              <stop position="0">
                <color rgb="FFF8E162"/>
              </stop>
              <stop position="1">
                <color rgb="FFFCF7E0"/>
              </stop>
            </gradient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828282"/>
          </font>
          <fill>
            <patternFill patternType="solid">
              <fgColor theme="6" tint="0.79998168889431442"/>
              <bgColor theme="6" tint="0.79998168889431442"/>
            </patternFill>
          </fill>
          <border>
            <left style="thin">
              <color rgb="FFCCCCCC"/>
            </left>
            <right style="thin">
              <color rgb="FFCCCCCC"/>
            </right>
            <top style="thin">
              <color rgb="FFCCCCCC"/>
            </top>
            <bottom style="thin">
              <color rgb="FFCCCCCC"/>
            </bottom>
            <vertical/>
            <horizontal/>
          </border>
        </dxf>
        <dxf>
          <font>
            <b/>
            <i val="0"/>
            <color theme="0"/>
          </font>
          <fill>
            <patternFill patternType="solid">
              <fgColor theme="6" tint="0.59999389629810485"/>
              <bgColor rgb="FF05CD99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828282"/>
          </font>
          <fill>
            <patternFill patternType="solid">
              <fgColor rgb="FFFFFFFF"/>
              <bgColor rgb="FFFFFFFF"/>
            </patternFill>
          </fill>
          <border>
            <left style="thin">
              <color rgb="FFE0E0E0"/>
            </left>
            <right style="thin">
              <color rgb="FFE0E0E0"/>
            </right>
            <top style="thin">
              <color rgb="FFE0E0E0"/>
            </top>
            <bottom style="thin">
              <color rgb="FFE0E0E0"/>
            </bottom>
            <vertical/>
            <horizontal/>
          </border>
        </dxf>
        <dxf>
          <font>
            <color rgb="FF000000"/>
          </font>
          <fill>
            <patternFill patternType="solid">
              <fgColor rgb="FFFFFFFF"/>
              <bgColor rgb="FFFFFFFF"/>
            </patternFill>
          </fill>
          <border>
            <left style="thin">
              <color rgb="FFCCCCCC"/>
            </left>
            <right style="thin">
              <color rgb="FFCCCCCC"/>
            </right>
            <top style="thin">
              <color rgb="FFCCCCCC"/>
            </top>
            <bottom style="thin">
              <color rgb="FFCCCCCC"/>
            </bottom>
            <vertical/>
            <horizontal/>
          </border>
        </dxf>
        <dxf>
          <font>
            <color rgb="FF000000"/>
          </font>
          <fill>
            <gradientFill degree="90">
              <stop position="0">
                <color rgb="FFF8E162"/>
              </stop>
              <stop position="1">
                <color rgb="FFFCF7E0"/>
              </stop>
            </gradient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000000"/>
          </font>
          <fill>
            <gradientFill degree="90">
              <stop position="0">
                <color rgb="FFF8E162"/>
              </stop>
              <stop position="1">
                <color rgb="FFFCF7E0"/>
              </stop>
            </gradient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000000"/>
          </font>
          <fill>
            <gradientFill degree="90">
              <stop position="0">
                <color rgb="FFF8E162"/>
              </stop>
              <stop position="1">
                <color rgb="FFFCF7E0"/>
              </stop>
            </gradient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000000"/>
          </font>
          <fill>
            <gradientFill degree="90">
              <stop position="0">
                <color rgb="FFF8E162"/>
              </stop>
              <stop position="1">
                <color rgb="FFFCF7E0"/>
              </stop>
            </gradient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828282"/>
          </font>
          <fill>
            <patternFill patternType="solid">
              <fgColor theme="5" tint="0.79998168889431442"/>
              <bgColor theme="5" tint="0.79998168889431442"/>
            </patternFill>
          </fill>
          <border>
            <left style="thin">
              <color rgb="FFCCCCCC"/>
            </left>
            <right style="thin">
              <color rgb="FFCCCCCC"/>
            </right>
            <top style="thin">
              <color rgb="FFCCCCCC"/>
            </top>
            <bottom style="thin">
              <color rgb="FFCCCCCC"/>
            </bottom>
            <vertical/>
            <horizontal/>
          </border>
        </dxf>
        <dxf>
          <font>
            <b/>
            <i val="0"/>
            <color theme="0"/>
          </font>
          <fill>
            <patternFill patternType="solid">
              <fgColor theme="5" tint="0.59999389629810485"/>
              <bgColor rgb="FFEE5D50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828282"/>
          </font>
          <fill>
            <patternFill patternType="solid">
              <fgColor rgb="FFFFFFFF"/>
              <bgColor rgb="FFFFFFFF"/>
            </patternFill>
          </fill>
          <border>
            <left style="thin">
              <color rgb="FFE0E0E0"/>
            </left>
            <right style="thin">
              <color rgb="FFE0E0E0"/>
            </right>
            <top style="thin">
              <color rgb="FFE0E0E0"/>
            </top>
            <bottom style="thin">
              <color rgb="FFE0E0E0"/>
            </bottom>
            <vertical/>
            <horizontal/>
          </border>
        </dxf>
        <dxf>
          <font>
            <color rgb="FF000000"/>
          </font>
          <fill>
            <patternFill patternType="solid">
              <fgColor rgb="FFFFFFFF"/>
              <bgColor rgb="FFFFFFFF"/>
            </patternFill>
          </fill>
          <border>
            <left style="thin">
              <color rgb="FFCCCCCC"/>
            </left>
            <right style="thin">
              <color rgb="FFCCCCCC"/>
            </right>
            <top style="thin">
              <color rgb="FFCCCCCC"/>
            </top>
            <bottom style="thin">
              <color rgb="FFCCCCCC"/>
            </bottom>
            <vertical/>
            <horizontal/>
          </border>
        </dxf>
      </x14:dxfs>
    </ext>
    <ext xmlns:x14="http://schemas.microsoft.com/office/spreadsheetml/2009/9/main" uri="{EB79DEF2-80B8-43e5-95BD-54CBDDF9020C}">
      <x14:slicerStyles defaultSlicerStyle="SlicerStyleLight1">
        <x14:slicerStyle name="Dépenses">
          <x14:slicerStyleElements>
            <x14:slicerStyleElement type="unselectedItemWithData" dxfId="19"/>
            <x14:slicerStyleElement type="unselectedItemWithNoData" dxfId="18"/>
            <x14:slicerStyleElement type="selectedItemWithData" dxfId="17"/>
            <x14:slicerStyleElement type="selectedItemWithNoData" dxfId="16"/>
            <x14:slicerStyleElement type="hoveredUnselectedItemWithData" dxfId="15"/>
            <x14:slicerStyleElement type="hoveredSelectedItemWithData" dxfId="14"/>
            <x14:slicerStyleElement type="hoveredUnselectedItemWithNoData" dxfId="13"/>
            <x14:slicerStyleElement type="hoveredSelectedItemWithNoData" dxfId="12"/>
          </x14:slicerStyleElements>
        </x14:slicerStyle>
        <x14:slicerStyle name="SlicerStyleLight3 2">
          <x14:slicerStyleElements>
            <x14:slicerStyleElement type="unselectedItemWithData" dxfId="11"/>
            <x14:slicerStyleElement type="unselectedItemWithNoData" dxfId="10"/>
            <x14:slicerStyleElement type="selectedItemWithData" dxfId="9"/>
            <x14:slicerStyleElement type="selectedItemWithNoData" dxfId="8"/>
            <x14:slicerStyleElement type="hoveredUnselectedItemWithData" dxfId="7"/>
            <x14:slicerStyleElement type="hoveredSelectedItemWithData" dxfId="6"/>
            <x14:slicerStyleElement type="hoveredUnselectedItemWithNoData" dxfId="5"/>
            <x14:slicerStyleElement type="hoveredSelectedItemWithNoData" dxfId="4"/>
          </x14:slicerStyleElements>
        </x14:slicerStyle>
        <x14:slicerStyle name="Style de segment 1">
          <x14:slicerStyleElements>
            <x14:slicerStyleElement type="unselectedItemWithData" dxfId="3"/>
            <x14:slicerStyleElement type="selectedItemWithData" dxfId="2"/>
            <x14:slicerStyleElement type="hoveredUnselectedItemWithData" dxfId="1"/>
            <x14:slicerStyleElement type="hoveredSelectedItemWithData" dxfId="0"/>
          </x14:slicerStyleElements>
        </x14:slicerStyle>
      </x14:slicerStyles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pivotCacheDefinition" Target="pivotCache/pivotCacheDefinition1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microsoft.com/office/2007/relationships/slicerCache" Target="slicerCaches/slicerCache3.xml"/><Relationship Id="rId5" Type="http://schemas.openxmlformats.org/officeDocument/2006/relationships/worksheet" Target="worksheets/sheet5.xml"/><Relationship Id="rId15" Type="http://schemas.microsoft.com/office/2022/11/relationships/FeaturePropertyBag" Target="featurePropertyBag/featurePropertyBag.xml"/><Relationship Id="rId10" Type="http://schemas.microsoft.com/office/2007/relationships/slicerCache" Target="slicerCaches/slicerCache2.xml"/><Relationship Id="rId4" Type="http://schemas.openxmlformats.org/officeDocument/2006/relationships/worksheet" Target="worksheets/sheet4.xml"/><Relationship Id="rId9" Type="http://schemas.microsoft.com/office/2007/relationships/slicerCache" Target="slicerCaches/slicerCache1.xml"/><Relationship Id="rId1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3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[Masterclass_Janvier.xlsx]Traitement_budget!revenus_mensuels</c:name>
    <c:fmtId val="10"/>
  </c:pivotSource>
  <c:chart>
    <c:autoTitleDeleted val="1"/>
    <c:pivotFmts>
      <c:pivotFmt>
        <c:idx val="0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ln w="28575" cap="rnd">
            <a:solidFill>
              <a:srgbClr val="05CD99"/>
            </a:solidFill>
            <a:round/>
          </a:ln>
          <a:effectLst/>
        </c:spPr>
        <c:marker>
          <c:symbol val="none"/>
        </c:marker>
        <c:dLbl>
          <c:idx val="0"/>
          <c:numFmt formatCode="0" sourceLinked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800" b="1" i="0" u="none" strike="noStrike" kern="1200" baseline="0">
                  <a:solidFill>
                    <a:srgbClr val="05CD99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>
        <c:manualLayout>
          <c:layoutTarget val="inner"/>
          <c:xMode val="edge"/>
          <c:yMode val="edge"/>
          <c:x val="3.0555555555555555E-2"/>
          <c:y val="0.23830022075055188"/>
          <c:w val="0.93888888888888888"/>
          <c:h val="0.57602869757174391"/>
        </c:manualLayout>
      </c:layout>
      <c:lineChart>
        <c:grouping val="standard"/>
        <c:varyColors val="0"/>
        <c:ser>
          <c:idx val="0"/>
          <c:order val="0"/>
          <c:tx>
            <c:strRef>
              <c:f>Traitement_budget!$O$3</c:f>
              <c:strCache>
                <c:ptCount val="1"/>
                <c:pt idx="0">
                  <c:v>Total</c:v>
                </c:pt>
              </c:strCache>
            </c:strRef>
          </c:tx>
          <c:spPr>
            <a:ln w="28575" cap="rnd">
              <a:solidFill>
                <a:srgbClr val="05CD99"/>
              </a:solidFill>
              <a:round/>
            </a:ln>
            <a:effectLst/>
          </c:spPr>
          <c:marker>
            <c:symbol val="none"/>
          </c:marker>
          <c:dLbls>
            <c:numFmt formatCode="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1" i="0" u="none" strike="noStrike" kern="1200" baseline="0">
                    <a:solidFill>
                      <a:srgbClr val="05CD99"/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multiLvlStrRef>
              <c:f>Traitement_budget!$M$4:$N$16</c:f>
              <c:multiLvlStrCache>
                <c:ptCount val="12"/>
                <c:lvl>
                  <c:pt idx="0">
                    <c:v>janv</c:v>
                  </c:pt>
                  <c:pt idx="1">
                    <c:v>févr</c:v>
                  </c:pt>
                  <c:pt idx="2">
                    <c:v>mars</c:v>
                  </c:pt>
                  <c:pt idx="3">
                    <c:v>avr</c:v>
                  </c:pt>
                  <c:pt idx="4">
                    <c:v>mai</c:v>
                  </c:pt>
                  <c:pt idx="5">
                    <c:v>juin</c:v>
                  </c:pt>
                  <c:pt idx="6">
                    <c:v>juil</c:v>
                  </c:pt>
                  <c:pt idx="7">
                    <c:v>août</c:v>
                  </c:pt>
                  <c:pt idx="8">
                    <c:v>sept</c:v>
                  </c:pt>
                  <c:pt idx="9">
                    <c:v>oct</c:v>
                  </c:pt>
                  <c:pt idx="10">
                    <c:v>nov</c:v>
                  </c:pt>
                  <c:pt idx="11">
                    <c:v>déc</c:v>
                  </c:pt>
                </c:lvl>
                <c:lvl>
                  <c:pt idx="0">
                    <c:v>2025</c:v>
                  </c:pt>
                </c:lvl>
              </c:multiLvlStrCache>
            </c:multiLvlStrRef>
          </c:cat>
          <c:val>
            <c:numRef>
              <c:f>Traitement_budget!$O$4:$O$16</c:f>
              <c:numCache>
                <c:formatCode>#\ ###.#0\ "k€"</c:formatCode>
                <c:ptCount val="12"/>
                <c:pt idx="0">
                  <c:v>1972.38</c:v>
                </c:pt>
                <c:pt idx="1">
                  <c:v>1850</c:v>
                </c:pt>
                <c:pt idx="2">
                  <c:v>1927.79</c:v>
                </c:pt>
                <c:pt idx="3">
                  <c:v>1850</c:v>
                </c:pt>
                <c:pt idx="4">
                  <c:v>1990.76</c:v>
                </c:pt>
                <c:pt idx="5">
                  <c:v>115.09</c:v>
                </c:pt>
                <c:pt idx="6">
                  <c:v>2491.9899999999998</c:v>
                </c:pt>
                <c:pt idx="7">
                  <c:v>2650</c:v>
                </c:pt>
                <c:pt idx="8">
                  <c:v>2731.03</c:v>
                </c:pt>
                <c:pt idx="9">
                  <c:v>3022.36</c:v>
                </c:pt>
                <c:pt idx="10">
                  <c:v>2650</c:v>
                </c:pt>
                <c:pt idx="11">
                  <c:v>2900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7043-41E4-9880-F103F261265A}"/>
            </c:ext>
          </c:extLst>
        </c:ser>
        <c:dLbls>
          <c:dLblPos val="t"/>
          <c:showLegendKey val="0"/>
          <c:showVal val="1"/>
          <c:showCatName val="0"/>
          <c:showSerName val="0"/>
          <c:showPercent val="0"/>
          <c:showBubbleSize val="0"/>
        </c:dLbls>
        <c:dropLines>
          <c:spPr>
            <a:ln w="9525" cap="flat" cmpd="sng" algn="ctr">
              <a:solidFill>
                <a:schemeClr val="tx1">
                  <a:alpha val="10000"/>
                </a:schemeClr>
              </a:solidFill>
              <a:round/>
            </a:ln>
            <a:effectLst/>
          </c:spPr>
        </c:dropLines>
        <c:smooth val="0"/>
        <c:axId val="188208640"/>
        <c:axId val="188216320"/>
      </c:lineChart>
      <c:catAx>
        <c:axId val="18820864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88216320"/>
        <c:crosses val="autoZero"/>
        <c:auto val="1"/>
        <c:lblAlgn val="ctr"/>
        <c:lblOffset val="100"/>
        <c:noMultiLvlLbl val="0"/>
      </c:catAx>
      <c:valAx>
        <c:axId val="188216320"/>
        <c:scaling>
          <c:orientation val="minMax"/>
        </c:scaling>
        <c:delete val="1"/>
        <c:axPos val="l"/>
        <c:numFmt formatCode="#\ ###.#0\ &quot;k€&quot;" sourceLinked="1"/>
        <c:majorTickMark val="none"/>
        <c:minorTickMark val="none"/>
        <c:tickLblPos val="nextTo"/>
        <c:crossAx val="18820864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rgbClr val="05CD99"/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  <c:userShapes r:id="rId3"/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[Masterclass_Janvier.xlsx]Traitement_budget!dépenses-mensuelles</c:name>
    <c:fmtId val="16"/>
  </c:pivotSource>
  <c:chart>
    <c:autoTitleDeleted val="1"/>
    <c:pivotFmts>
      <c:pivotFmt>
        <c:idx val="0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 w="28575" cap="rnd">
            <a:solidFill>
              <a:srgbClr val="EE5D50"/>
            </a:solidFill>
            <a:round/>
          </a:ln>
          <a:effectLst/>
        </c:spPr>
        <c:marker>
          <c:symbol val="none"/>
        </c:marker>
        <c:dLbl>
          <c:idx val="0"/>
          <c:numFmt formatCode="#,##0\ &quot;€&quot;" sourceLinked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rgbClr val="EE5D50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 w="28575" cap="rnd">
            <a:solidFill>
              <a:srgbClr val="EE5D50"/>
            </a:solidFill>
            <a:round/>
          </a:ln>
          <a:effectLst/>
        </c:spPr>
        <c:marker>
          <c:symbol val="none"/>
        </c:marker>
        <c:dLbl>
          <c:idx val="0"/>
          <c:numFmt formatCode="#,##0\ &quot;€&quot;" sourceLinked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rgbClr val="EE5D50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rgbClr val="EE5D50"/>
          </a:solidFill>
          <a:ln>
            <a:solidFill>
              <a:srgbClr val="EE5D50"/>
            </a:solidFill>
          </a:ln>
          <a:effectLst/>
        </c:spPr>
        <c:marker>
          <c:symbol val="none"/>
        </c:marker>
        <c:dLbl>
          <c:idx val="0"/>
          <c:numFmt formatCode="#,##0\ &quot;€&quot;" sourceLinked="0"/>
          <c:spPr>
            <a:noFill/>
            <a:ln>
              <a:noFill/>
            </a:ln>
            <a:effectLst/>
          </c:spPr>
          <c:txPr>
            <a:bodyPr rot="-5400000" spcFirstLastPara="1" vertOverflow="ellipsis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bg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inBase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>
        <c:manualLayout>
          <c:layoutTarget val="inner"/>
          <c:xMode val="edge"/>
          <c:yMode val="edge"/>
          <c:x val="3.0071873283971262E-2"/>
          <c:y val="0.22891603493737639"/>
          <c:w val="0.93985625343205748"/>
          <c:h val="0.58544457458329413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Traitement_budget!$C$3</c:f>
              <c:strCache>
                <c:ptCount val="1"/>
                <c:pt idx="0">
                  <c:v>Total</c:v>
                </c:pt>
              </c:strCache>
            </c:strRef>
          </c:tx>
          <c:spPr>
            <a:solidFill>
              <a:srgbClr val="EE5D50"/>
            </a:solidFill>
            <a:ln>
              <a:solidFill>
                <a:srgbClr val="EE5D50"/>
              </a:solidFill>
            </a:ln>
            <a:effectLst/>
          </c:spPr>
          <c:invertIfNegative val="0"/>
          <c:dLbls>
            <c:numFmt formatCode="#,##0\ &quot;€&quot;" sourceLinked="0"/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inBase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multiLvlStrRef>
              <c:f>Traitement_budget!$A$4:$B$16</c:f>
              <c:multiLvlStrCache>
                <c:ptCount val="12"/>
                <c:lvl>
                  <c:pt idx="0">
                    <c:v>janv</c:v>
                  </c:pt>
                  <c:pt idx="1">
                    <c:v>févr</c:v>
                  </c:pt>
                  <c:pt idx="2">
                    <c:v>mars</c:v>
                  </c:pt>
                  <c:pt idx="3">
                    <c:v>avr</c:v>
                  </c:pt>
                  <c:pt idx="4">
                    <c:v>mai</c:v>
                  </c:pt>
                  <c:pt idx="5">
                    <c:v>juin</c:v>
                  </c:pt>
                  <c:pt idx="6">
                    <c:v>juil</c:v>
                  </c:pt>
                  <c:pt idx="7">
                    <c:v>août</c:v>
                  </c:pt>
                  <c:pt idx="8">
                    <c:v>sept</c:v>
                  </c:pt>
                  <c:pt idx="9">
                    <c:v>oct</c:v>
                  </c:pt>
                  <c:pt idx="10">
                    <c:v>nov</c:v>
                  </c:pt>
                  <c:pt idx="11">
                    <c:v>déc</c:v>
                  </c:pt>
                </c:lvl>
                <c:lvl>
                  <c:pt idx="0">
                    <c:v>2025</c:v>
                  </c:pt>
                </c:lvl>
              </c:multiLvlStrCache>
            </c:multiLvlStrRef>
          </c:cat>
          <c:val>
            <c:numRef>
              <c:f>Traitement_budget!$C$4:$C$16</c:f>
              <c:numCache>
                <c:formatCode>#\ ###.#0\ "k€"</c:formatCode>
                <c:ptCount val="12"/>
                <c:pt idx="0">
                  <c:v>-1876.8899999999999</c:v>
                </c:pt>
                <c:pt idx="1">
                  <c:v>-1689.1399999999999</c:v>
                </c:pt>
                <c:pt idx="2">
                  <c:v>-1749.3</c:v>
                </c:pt>
                <c:pt idx="3">
                  <c:v>-1930.8200000000002</c:v>
                </c:pt>
                <c:pt idx="4">
                  <c:v>-1451.02</c:v>
                </c:pt>
                <c:pt idx="5">
                  <c:v>-2605.29</c:v>
                </c:pt>
                <c:pt idx="6">
                  <c:v>-2444.8199999999997</c:v>
                </c:pt>
                <c:pt idx="7">
                  <c:v>-2275.1600000000003</c:v>
                </c:pt>
                <c:pt idx="8">
                  <c:v>-2030.1999999999996</c:v>
                </c:pt>
                <c:pt idx="9">
                  <c:v>-1767.12</c:v>
                </c:pt>
                <c:pt idx="10">
                  <c:v>-1789.5900000000001</c:v>
                </c:pt>
                <c:pt idx="11">
                  <c:v>-2365.89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345-463C-8403-46A9B569688B}"/>
            </c:ext>
          </c:extLst>
        </c:ser>
        <c:dLbls>
          <c:dLblPos val="inBase"/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88222080"/>
        <c:axId val="188208160"/>
      </c:barChart>
      <c:catAx>
        <c:axId val="188222080"/>
        <c:scaling>
          <c:orientation val="minMax"/>
        </c:scaling>
        <c:delete val="0"/>
        <c:axPos val="t"/>
        <c:numFmt formatCode="General" sourceLinked="1"/>
        <c:majorTickMark val="none"/>
        <c:minorTickMark val="none"/>
        <c:tickLblPos val="high"/>
        <c:spPr>
          <a:noFill/>
          <a:ln w="9525" cap="flat" cmpd="sng" algn="ctr">
            <a:solidFill>
              <a:schemeClr val="lt1">
                <a:shade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88208160"/>
        <c:crosses val="autoZero"/>
        <c:auto val="1"/>
        <c:lblAlgn val="ctr"/>
        <c:lblOffset val="100"/>
        <c:noMultiLvlLbl val="0"/>
      </c:catAx>
      <c:valAx>
        <c:axId val="188208160"/>
        <c:scaling>
          <c:orientation val="maxMin"/>
        </c:scaling>
        <c:delete val="1"/>
        <c:axPos val="l"/>
        <c:numFmt formatCode="#\ ###.#0\ &quot;k€&quot;" sourceLinked="1"/>
        <c:majorTickMark val="none"/>
        <c:minorTickMark val="none"/>
        <c:tickLblPos val="nextTo"/>
        <c:crossAx val="18822208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rnd" cmpd="sng" algn="ctr">
      <a:solidFill>
        <a:srgbClr val="EE5D50"/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1"/>
  <mc:AlternateContent xmlns:mc="http://schemas.openxmlformats.org/markup-compatibility/2006">
    <mc:Choice xmlns:c14="http://schemas.microsoft.com/office/drawing/2007/8/2/chart" Requires="c14">
      <c14:style val="103"/>
    </mc:Choice>
    <mc:Fallback>
      <c:style val="3"/>
    </mc:Fallback>
  </mc:AlternateContent>
  <c:pivotSource>
    <c:name>[Masterclass_Janvier.xlsx]Traitement_budget!Tableau croisé dynamique12</c:name>
    <c:fmtId val="16"/>
  </c:pivotSource>
  <c:chart>
    <c:autoTitleDeleted val="1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rgbClr val="05CD99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rgbClr val="05CD99"/>
          </a:solidFill>
          <a:ln>
            <a:noFill/>
          </a:ln>
          <a:effectLst/>
        </c:spPr>
      </c:pivotFmt>
      <c:pivotFmt>
        <c:idx val="4"/>
        <c:spPr>
          <a:solidFill>
            <a:srgbClr val="05CD99"/>
          </a:solidFill>
          <a:ln>
            <a:noFill/>
          </a:ln>
          <a:effectLst/>
        </c:spPr>
      </c:pivotFmt>
      <c:pivotFmt>
        <c:idx val="5"/>
        <c:spPr>
          <a:solidFill>
            <a:srgbClr val="05CD99"/>
          </a:solidFill>
          <a:ln>
            <a:noFill/>
          </a:ln>
          <a:effectLst/>
        </c:spPr>
      </c:pivotFmt>
    </c:pivotFmts>
    <c:plotArea>
      <c:layout>
        <c:manualLayout>
          <c:layoutTarget val="inner"/>
          <c:xMode val="edge"/>
          <c:yMode val="edge"/>
          <c:x val="0.26011487497848934"/>
          <c:y val="0.21393823717781615"/>
          <c:w val="0.57494309824765333"/>
          <c:h val="0.7336150329066301"/>
        </c:manualLayout>
      </c:layout>
      <c:barChart>
        <c:barDir val="bar"/>
        <c:grouping val="clustered"/>
        <c:varyColors val="1"/>
        <c:ser>
          <c:idx val="0"/>
          <c:order val="0"/>
          <c:tx>
            <c:strRef>
              <c:f>Traitement_budget!$V$3</c:f>
              <c:strCache>
                <c:ptCount val="1"/>
                <c:pt idx="0">
                  <c:v>Total</c:v>
                </c:pt>
              </c:strCache>
            </c:strRef>
          </c:tx>
          <c:spPr>
            <a:solidFill>
              <a:srgbClr val="05CD99"/>
            </a:solidFill>
          </c:spPr>
          <c:invertIfNegative val="0"/>
          <c:dPt>
            <c:idx val="0"/>
            <c:invertIfNegative val="0"/>
            <c:bubble3D val="0"/>
            <c:spPr>
              <a:solidFill>
                <a:srgbClr val="05CD99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E7A5-40BD-A47F-93E31FB3ADB3}"/>
              </c:ext>
            </c:extLst>
          </c:dPt>
          <c:dPt>
            <c:idx val="1"/>
            <c:invertIfNegative val="0"/>
            <c:bubble3D val="0"/>
            <c:spPr>
              <a:solidFill>
                <a:srgbClr val="05CD99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E7A5-40BD-A47F-93E31FB3ADB3}"/>
              </c:ext>
            </c:extLst>
          </c:dPt>
          <c:dPt>
            <c:idx val="2"/>
            <c:invertIfNegative val="0"/>
            <c:bubble3D val="0"/>
            <c:spPr>
              <a:solidFill>
                <a:srgbClr val="05CD99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5-E7A5-40BD-A47F-93E31FB3ADB3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Traitement_budget!$U$4:$U$7</c:f>
              <c:strCache>
                <c:ptCount val="3"/>
                <c:pt idx="0">
                  <c:v>Vente</c:v>
                </c:pt>
                <c:pt idx="1">
                  <c:v>Freelance</c:v>
                </c:pt>
                <c:pt idx="2">
                  <c:v>Salaire</c:v>
                </c:pt>
              </c:strCache>
            </c:strRef>
          </c:cat>
          <c:val>
            <c:numRef>
              <c:f>Traitement_budget!$V$4:$V$7</c:f>
              <c:numCache>
                <c:formatCode>#\ ##0\ "€"</c:formatCode>
                <c:ptCount val="3"/>
                <c:pt idx="0">
                  <c:v>679.04</c:v>
                </c:pt>
                <c:pt idx="1">
                  <c:v>1872.3600000000001</c:v>
                </c:pt>
                <c:pt idx="2">
                  <c:v>23600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C18-46C7-A00E-DCC44F33698E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82"/>
        <c:axId val="1792954639"/>
        <c:axId val="1792939759"/>
      </c:barChart>
      <c:catAx>
        <c:axId val="1792954639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792939759"/>
        <c:crosses val="autoZero"/>
        <c:auto val="1"/>
        <c:lblAlgn val="ctr"/>
        <c:lblOffset val="100"/>
        <c:noMultiLvlLbl val="0"/>
      </c:catAx>
      <c:valAx>
        <c:axId val="1792939759"/>
        <c:scaling>
          <c:orientation val="minMax"/>
        </c:scaling>
        <c:delete val="1"/>
        <c:axPos val="b"/>
        <c:numFmt formatCode="#\ ##0\ &quot;€&quot;" sourceLinked="1"/>
        <c:majorTickMark val="none"/>
        <c:minorTickMark val="none"/>
        <c:tickLblPos val="nextTo"/>
        <c:crossAx val="1792954639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rgbClr val="05CD99"/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[Masterclass_Janvier.xlsx]Traitement_budget!Tableau croisé dynamique1</c:name>
    <c:fmtId val="19"/>
  </c:pivotSource>
  <c:chart>
    <c:autoTitleDeleted val="1"/>
    <c:pivotFmts>
      <c:pivotFmt>
        <c:idx val="0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1"/>
          <c:showSerName val="0"/>
          <c:showPercent val="0"/>
          <c:showBubbleSize val="0"/>
          <c:separator>
</c:separator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2"/>
          </a:solidFill>
          <a:ln w="19050">
            <a:solidFill>
              <a:schemeClr val="lt1"/>
            </a:solidFill>
          </a:ln>
          <a:effectLst/>
        </c:spPr>
        <c:dLbl>
          <c:idx val="0"/>
          <c:layout>
            <c:manualLayout>
              <c:x val="-0.11944444444444445"/>
              <c:y val="-2.3148148148148147E-2"/>
            </c:manualLayout>
          </c:layout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1"/>
          <c:showSerName val="0"/>
          <c:showPercent val="0"/>
          <c:showBubbleSize val="0"/>
          <c:separator>
</c:separator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  <c:dLbl>
          <c:idx val="0"/>
          <c:layout>
            <c:manualLayout>
              <c:x val="0.11111111111111122"/>
              <c:y val="-7.8703703703703748E-2"/>
            </c:manualLayout>
          </c:layout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1"/>
          <c:showSerName val="0"/>
          <c:showPercent val="0"/>
          <c:showBubbleSize val="0"/>
          <c:separator>
</c:separator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1"/>
          <c:showSerName val="0"/>
          <c:showPercent val="0"/>
          <c:showBubbleSize val="0"/>
          <c:separator>
</c:separator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  <c:dLbl>
          <c:idx val="0"/>
          <c:layout>
            <c:manualLayout>
              <c:x val="0.11111111111111122"/>
              <c:y val="-7.8703703703703748E-2"/>
            </c:manualLayout>
          </c:layout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1"/>
          <c:showSerName val="0"/>
          <c:showPercent val="0"/>
          <c:showBubbleSize val="0"/>
          <c:separator>
</c:separator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  <c:dLbl>
          <c:idx val="0"/>
          <c:layout>
            <c:manualLayout>
              <c:x val="-0.11944444444444445"/>
              <c:y val="-2.3148148148148147E-2"/>
            </c:manualLayout>
          </c:layout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1"/>
          <c:showSerName val="0"/>
          <c:showPercent val="0"/>
          <c:showBubbleSize val="0"/>
          <c:separator>
</c:separator>
          <c:extLst>
            <c:ext xmlns:c15="http://schemas.microsoft.com/office/drawing/2012/chart" uri="{CE6537A1-D6FC-4f65-9D91-7224C49458BB}"/>
          </c:extLst>
        </c:dLbl>
      </c:pivotFmt>
      <c:pivotFmt>
        <c:idx val="6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1"/>
          <c:showSerName val="0"/>
          <c:showPercent val="0"/>
          <c:showBubbleSize val="0"/>
          <c:separator>
</c:separator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solidFill>
            <a:srgbClr val="05CD99"/>
          </a:solidFill>
          <a:ln w="19050">
            <a:solidFill>
              <a:schemeClr val="lt1"/>
            </a:solidFill>
          </a:ln>
          <a:effectLst/>
        </c:spPr>
        <c:dLbl>
          <c:idx val="0"/>
          <c:layout>
            <c:manualLayout>
              <c:x val="0.13130022915343573"/>
              <c:y val="-0.16657733845209732"/>
            </c:manualLayout>
          </c:layout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rgbClr val="05CD99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1"/>
          <c:showSerName val="0"/>
          <c:showPercent val="0"/>
          <c:showBubbleSize val="0"/>
          <c:separator>
</c:separator>
          <c:extLst>
            <c:ext xmlns:c15="http://schemas.microsoft.com/office/drawing/2012/chart" uri="{CE6537A1-D6FC-4f65-9D91-7224C49458BB}"/>
          </c:extLst>
        </c:dLbl>
      </c:pivotFmt>
      <c:pivotFmt>
        <c:idx val="8"/>
        <c:spPr>
          <a:solidFill>
            <a:srgbClr val="EE5D50"/>
          </a:solidFill>
          <a:ln w="19050">
            <a:solidFill>
              <a:schemeClr val="lt1"/>
            </a:solidFill>
          </a:ln>
          <a:effectLst/>
        </c:spPr>
        <c:dLbl>
          <c:idx val="0"/>
          <c:layout>
            <c:manualLayout>
              <c:x val="-0.14972788526272365"/>
              <c:y val="0.26075038893699781"/>
            </c:manualLayout>
          </c:layout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rgbClr val="EE5D50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1"/>
          <c:showSerName val="0"/>
          <c:showPercent val="0"/>
          <c:showBubbleSize val="0"/>
          <c:separator>
</c:separator>
          <c:extLst>
            <c:ext xmlns:c15="http://schemas.microsoft.com/office/drawing/2012/chart" uri="{CE6537A1-D6FC-4f65-9D91-7224C49458BB}"/>
          </c:extLst>
        </c:dLbl>
      </c:pivotFmt>
    </c:pivotFmts>
    <c:plotArea>
      <c:layout>
        <c:manualLayout>
          <c:layoutTarget val="inner"/>
          <c:xMode val="edge"/>
          <c:yMode val="edge"/>
          <c:x val="0.22320437889447409"/>
          <c:y val="0.1220738581362245"/>
          <c:w val="0.57185389190006908"/>
          <c:h val="0.84792122071725928"/>
        </c:manualLayout>
      </c:layout>
      <c:doughnutChart>
        <c:varyColors val="1"/>
        <c:ser>
          <c:idx val="0"/>
          <c:order val="0"/>
          <c:tx>
            <c:strRef>
              <c:f>Traitement_budget!$Z$3</c:f>
              <c:strCache>
                <c:ptCount val="1"/>
                <c:pt idx="0">
                  <c:v>Total</c:v>
                </c:pt>
              </c:strCache>
            </c:strRef>
          </c:tx>
          <c:dPt>
            <c:idx val="0"/>
            <c:bubble3D val="0"/>
            <c:spPr>
              <a:solidFill>
                <a:srgbClr val="05CD99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8597-4159-A068-EEC699394C3D}"/>
              </c:ext>
            </c:extLst>
          </c:dPt>
          <c:dPt>
            <c:idx val="1"/>
            <c:bubble3D val="0"/>
            <c:spPr>
              <a:solidFill>
                <a:srgbClr val="EE5D5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8597-4159-A068-EEC699394C3D}"/>
              </c:ext>
            </c:extLst>
          </c:dPt>
          <c:dLbls>
            <c:dLbl>
              <c:idx val="0"/>
              <c:layout>
                <c:manualLayout>
                  <c:x val="0.13130022915343573"/>
                  <c:y val="-0.16657733845209732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900" b="1" i="0" u="none" strike="noStrike" kern="1200" baseline="0">
                      <a:solidFill>
                        <a:srgbClr val="05CD99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fr-FR"/>
                </a:p>
              </c:txPr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8597-4159-A068-EEC699394C3D}"/>
                </c:ext>
              </c:extLst>
            </c:dLbl>
            <c:dLbl>
              <c:idx val="1"/>
              <c:layout>
                <c:manualLayout>
                  <c:x val="-0.14972788526272365"/>
                  <c:y val="0.26075038893699781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900" b="1" i="0" u="none" strike="noStrike" kern="1200" baseline="0">
                      <a:solidFill>
                        <a:srgbClr val="EE5D5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fr-FR"/>
                </a:p>
              </c:txPr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8597-4159-A068-EEC699394C3D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1"/>
            <c:showCatName val="1"/>
            <c:showSerName val="0"/>
            <c:showPercent val="0"/>
            <c:showBubbleSize val="0"/>
            <c:separator>
</c:separator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Traitement_budget!$Y$4:$Y$6</c:f>
              <c:strCache>
                <c:ptCount val="2"/>
                <c:pt idx="0">
                  <c:v>Dépense</c:v>
                </c:pt>
                <c:pt idx="1">
                  <c:v>Revenu</c:v>
                </c:pt>
              </c:strCache>
            </c:strRef>
          </c:cat>
          <c:val>
            <c:numRef>
              <c:f>Traitement_budget!$Z$4:$Z$6</c:f>
              <c:numCache>
                <c:formatCode>#\ ##0\ "€"</c:formatCode>
                <c:ptCount val="2"/>
                <c:pt idx="0">
                  <c:v>-23975.240000000016</c:v>
                </c:pt>
                <c:pt idx="1">
                  <c:v>26151.4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8597-4159-A068-EEC699394C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  <c:holeSize val="70"/>
      </c:doughnutChart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accent1"/>
      </a:solidFill>
      <a:round/>
    </a:ln>
    <a:effectLst>
      <a:outerShdw blurRad="63500" sx="102000" sy="102000" algn="ctr" rotWithShape="0">
        <a:prstClr val="black">
          <a:alpha val="40000"/>
        </a:prstClr>
      </a:outerShdw>
    </a:effectLst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Habitudes_Janvier!$B$15</c:f>
              <c:strCache>
                <c:ptCount val="1"/>
                <c:pt idx="0">
                  <c:v>Habitudes réalisées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val>
            <c:numRef>
              <c:f>Habitudes_Janvier!$C$15:$AG$15</c:f>
              <c:numCache>
                <c:formatCode>General</c:formatCode>
                <c:ptCount val="31"/>
                <c:pt idx="0">
                  <c:v>6</c:v>
                </c:pt>
                <c:pt idx="1">
                  <c:v>7</c:v>
                </c:pt>
                <c:pt idx="2">
                  <c:v>5</c:v>
                </c:pt>
                <c:pt idx="3">
                  <c:v>4</c:v>
                </c:pt>
                <c:pt idx="4">
                  <c:v>4</c:v>
                </c:pt>
                <c:pt idx="5">
                  <c:v>4</c:v>
                </c:pt>
                <c:pt idx="6">
                  <c:v>6</c:v>
                </c:pt>
                <c:pt idx="7">
                  <c:v>3</c:v>
                </c:pt>
                <c:pt idx="8">
                  <c:v>4</c:v>
                </c:pt>
                <c:pt idx="9">
                  <c:v>4</c:v>
                </c:pt>
                <c:pt idx="10">
                  <c:v>4</c:v>
                </c:pt>
                <c:pt idx="11">
                  <c:v>2</c:v>
                </c:pt>
                <c:pt idx="12">
                  <c:v>3</c:v>
                </c:pt>
                <c:pt idx="13">
                  <c:v>2</c:v>
                </c:pt>
                <c:pt idx="14">
                  <c:v>1</c:v>
                </c:pt>
                <c:pt idx="15">
                  <c:v>3</c:v>
                </c:pt>
                <c:pt idx="16">
                  <c:v>5</c:v>
                </c:pt>
                <c:pt idx="17">
                  <c:v>5</c:v>
                </c:pt>
                <c:pt idx="18">
                  <c:v>7</c:v>
                </c:pt>
                <c:pt idx="19">
                  <c:v>5</c:v>
                </c:pt>
                <c:pt idx="20">
                  <c:v>5</c:v>
                </c:pt>
                <c:pt idx="21">
                  <c:v>6</c:v>
                </c:pt>
                <c:pt idx="22">
                  <c:v>5</c:v>
                </c:pt>
                <c:pt idx="23">
                  <c:v>6</c:v>
                </c:pt>
                <c:pt idx="24">
                  <c:v>5</c:v>
                </c:pt>
                <c:pt idx="25">
                  <c:v>6</c:v>
                </c:pt>
                <c:pt idx="26">
                  <c:v>2</c:v>
                </c:pt>
                <c:pt idx="27">
                  <c:v>6</c:v>
                </c:pt>
                <c:pt idx="28">
                  <c:v>1</c:v>
                </c:pt>
                <c:pt idx="29">
                  <c:v>1</c:v>
                </c:pt>
                <c:pt idx="30">
                  <c:v>0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5BE2-47E8-80AD-62F0EA27551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dropLines>
          <c:spPr>
            <a:ln w="9525" cap="flat" cmpd="sng" algn="ctr">
              <a:solidFill>
                <a:schemeClr val="accent3"/>
              </a:solidFill>
              <a:round/>
            </a:ln>
            <a:effectLst/>
          </c:spPr>
        </c:dropLines>
        <c:smooth val="0"/>
        <c:axId val="1841943295"/>
        <c:axId val="1841937055"/>
      </c:lineChart>
      <c:catAx>
        <c:axId val="184194329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841937055"/>
        <c:crosses val="autoZero"/>
        <c:auto val="1"/>
        <c:lblAlgn val="ctr"/>
        <c:lblOffset val="100"/>
        <c:noMultiLvlLbl val="0"/>
      </c:catAx>
      <c:valAx>
        <c:axId val="1841937055"/>
        <c:scaling>
          <c:orientation val="minMax"/>
        </c:scaling>
        <c:delete val="1"/>
        <c:axPos val="l"/>
        <c:numFmt formatCode="General" sourceLinked="1"/>
        <c:majorTickMark val="none"/>
        <c:minorTickMark val="none"/>
        <c:tickLblPos val="nextTo"/>
        <c:crossAx val="1841943295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accent3"/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doughnutChart>
        <c:varyColors val="1"/>
        <c:ser>
          <c:idx val="0"/>
          <c:order val="0"/>
          <c:tx>
            <c:strRef>
              <c:f>Habitudes_Janvier!$AH$13</c:f>
              <c:strCache>
                <c:ptCount val="1"/>
                <c:pt idx="0">
                  <c:v>Total</c:v>
                </c:pt>
              </c:strCache>
            </c:strRef>
          </c:tx>
          <c:dPt>
            <c:idx val="0"/>
            <c:bubble3D val="0"/>
            <c:spPr>
              <a:solidFill>
                <a:schemeClr val="accent3"/>
              </a:solidFill>
              <a:ln w="1905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0E54-4174-9E72-EA8C1B128641}"/>
              </c:ext>
            </c:extLst>
          </c:dPt>
          <c:dPt>
            <c:idx val="1"/>
            <c:bubble3D val="0"/>
            <c:spPr>
              <a:solidFill>
                <a:schemeClr val="accent3">
                  <a:lumMod val="20000"/>
                  <a:lumOff val="80000"/>
                </a:schemeClr>
              </a:solidFill>
              <a:ln w="1905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2-0E54-4174-9E72-EA8C1B128641}"/>
              </c:ext>
            </c:extLst>
          </c:dPt>
          <c:dLbls>
            <c:dLbl>
              <c:idx val="0"/>
              <c:layout>
                <c:manualLayout>
                  <c:x val="4.8889739195856881E-2"/>
                  <c:y val="-0.28717218638194336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noAutofit/>
                </a:bodyPr>
                <a:lstStyle/>
                <a:p>
                  <a:pPr>
                    <a:defRPr sz="900" b="1" i="0" u="none" strike="noStrike" kern="1200" baseline="0">
                      <a:solidFill>
                        <a:schemeClr val="tx1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fr-FR"/>
                </a:p>
              </c:txPr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>
                    <c:manualLayout>
                      <c:w val="0.34270270309075418"/>
                      <c:h val="0.2604920659461130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1-0E54-4174-9E72-EA8C1B128641}"/>
                </c:ext>
              </c:extLst>
            </c:dLbl>
            <c:dLbl>
              <c:idx val="1"/>
              <c:layout>
                <c:manualLayout>
                  <c:x val="-5.9584223822490366E-2"/>
                  <c:y val="0.27434210834539724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noAutofit/>
                </a:bodyPr>
                <a:lstStyle/>
                <a:p>
                  <a:pPr>
                    <a:defRPr sz="900" b="1" i="0" u="none" strike="noStrike" kern="1200" baseline="0">
                      <a:solidFill>
                        <a:schemeClr val="tx1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fr-FR"/>
                </a:p>
              </c:txPr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>
                    <c:manualLayout>
                      <c:w val="0.32131337488989281"/>
                      <c:h val="0.30112900782551799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2-0E54-4174-9E72-EA8C1B128641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1"/>
            <c:showCatName val="1"/>
            <c:showSerName val="0"/>
            <c:showPercent val="0"/>
            <c:showBubbleSize val="0"/>
            <c:separator>
</c:separator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extLst>
                <c:ext xmlns:c15="http://schemas.microsoft.com/office/drawing/2012/chart" uri="{02D57815-91ED-43cb-92C2-25804820EDAC}">
                  <c15:fullRef>
                    <c15:sqref>Habitudes_Janvier!$B$14:$B$16</c15:sqref>
                  </c15:fullRef>
                </c:ext>
              </c:extLst>
              <c:f>Habitudes_Janvier!$B$15:$B$16</c:f>
              <c:strCache>
                <c:ptCount val="2"/>
                <c:pt idx="0">
                  <c:v>Habitudes réalisées</c:v>
                </c:pt>
                <c:pt idx="1">
                  <c:v>Habitudes restantes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Habitudes_Janvier!$AH$14:$AH$16</c15:sqref>
                  </c15:fullRef>
                </c:ext>
              </c:extLst>
              <c:f>Habitudes_Janvier!$AH$15:$AH$16</c:f>
              <c:numCache>
                <c:formatCode>General</c:formatCode>
                <c:ptCount val="2"/>
                <c:pt idx="0">
                  <c:v>127</c:v>
                </c:pt>
                <c:pt idx="1">
                  <c:v>90</c:v>
                </c:pt>
              </c:numCache>
            </c:numRef>
          </c:val>
          <c:extLst>
            <c:ext xmlns:c15="http://schemas.microsoft.com/office/drawing/2012/chart" uri="{02D57815-91ED-43cb-92C2-25804820EDAC}">
              <c15:categoryFilterExceptions/>
            </c:ext>
            <c:ext xmlns:c16="http://schemas.microsoft.com/office/drawing/2014/chart" uri="{C3380CC4-5D6E-409C-BE32-E72D297353CC}">
              <c16:uniqueId val="{00000000-0E54-4174-9E72-EA8C1B128641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  <c:holeSize val="63"/>
      </c:doughnutChart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accent3"/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withinLinear" id="14">
  <a:schemeClr val="accent1"/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tutosurexcel.thrivecart.com/masterclass-la-maitrise/" TargetMode="Externa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sv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12" Type="http://schemas.openxmlformats.org/officeDocument/2006/relationships/image" Target="../media/image10.png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image" Target="../media/image6.svg"/><Relationship Id="rId11" Type="http://schemas.openxmlformats.org/officeDocument/2006/relationships/image" Target="../media/image9.png"/><Relationship Id="rId5" Type="http://schemas.openxmlformats.org/officeDocument/2006/relationships/image" Target="../media/image5.png"/><Relationship Id="rId10" Type="http://schemas.openxmlformats.org/officeDocument/2006/relationships/chart" Target="../charts/chart4.xml"/><Relationship Id="rId4" Type="http://schemas.openxmlformats.org/officeDocument/2006/relationships/image" Target="../media/image4.svg"/><Relationship Id="rId9" Type="http://schemas.openxmlformats.org/officeDocument/2006/relationships/chart" Target="../charts/chart3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11.png"/><Relationship Id="rId2" Type="http://schemas.openxmlformats.org/officeDocument/2006/relationships/chart" Target="../charts/chart6.xml"/><Relationship Id="rId1" Type="http://schemas.openxmlformats.org/officeDocument/2006/relationships/chart" Target="../charts/chart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177800</xdr:colOff>
      <xdr:row>0</xdr:row>
      <xdr:rowOff>114300</xdr:rowOff>
    </xdr:from>
    <xdr:to>
      <xdr:col>9</xdr:col>
      <xdr:colOff>520700</xdr:colOff>
      <xdr:row>41</xdr:row>
      <xdr:rowOff>76200</xdr:rowOff>
    </xdr:to>
    <xdr:pic>
      <xdr:nvPicPr>
        <xdr:cNvPr id="2" name="Imag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DCCDA19-C9DF-65A1-AA7D-E0AF17F76D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77800" y="114300"/>
          <a:ext cx="7772400" cy="77724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166480</xdr:colOff>
      <xdr:row>0</xdr:row>
      <xdr:rowOff>71350</xdr:rowOff>
    </xdr:from>
    <xdr:to>
      <xdr:col>17</xdr:col>
      <xdr:colOff>90376</xdr:colOff>
      <xdr:row>36</xdr:row>
      <xdr:rowOff>1</xdr:rowOff>
    </xdr:to>
    <xdr:sp macro="" textlink="">
      <xdr:nvSpPr>
        <xdr:cNvPr id="23" name="Rectangle : coins arrondis 22">
          <a:extLst>
            <a:ext uri="{FF2B5EF4-FFF2-40B4-BE49-F238E27FC236}">
              <a16:creationId xmlns:a16="http://schemas.microsoft.com/office/drawing/2014/main" id="{9802EC31-46D0-6F86-BC2F-68760052FA26}"/>
            </a:ext>
          </a:extLst>
        </xdr:cNvPr>
        <xdr:cNvSpPr/>
      </xdr:nvSpPr>
      <xdr:spPr>
        <a:xfrm>
          <a:off x="945413" y="71350"/>
          <a:ext cx="12386830" cy="6481851"/>
        </a:xfrm>
        <a:prstGeom prst="roundRect">
          <a:avLst>
            <a:gd name="adj" fmla="val 5679"/>
          </a:avLst>
        </a:prstGeom>
        <a:solidFill>
          <a:srgbClr val="F4F7FE"/>
        </a:solidFill>
        <a:ln>
          <a:solidFill>
            <a:srgbClr val="2B3674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</xdr:col>
      <xdr:colOff>339855</xdr:colOff>
      <xdr:row>25</xdr:row>
      <xdr:rowOff>27551</xdr:rowOff>
    </xdr:from>
    <xdr:to>
      <xdr:col>7</xdr:col>
      <xdr:colOff>380524</xdr:colOff>
      <xdr:row>26</xdr:row>
      <xdr:rowOff>161734</xdr:rowOff>
    </xdr:to>
    <xdr:sp macro="" textlink="">
      <xdr:nvSpPr>
        <xdr:cNvPr id="4" name="ZoneTexte 3">
          <a:extLst>
            <a:ext uri="{FF2B5EF4-FFF2-40B4-BE49-F238E27FC236}">
              <a16:creationId xmlns:a16="http://schemas.microsoft.com/office/drawing/2014/main" id="{A6A07448-04DC-4480-AAC9-2511F269E961}"/>
            </a:ext>
          </a:extLst>
        </xdr:cNvPr>
        <xdr:cNvSpPr txBox="1"/>
      </xdr:nvSpPr>
      <xdr:spPr>
        <a:xfrm>
          <a:off x="1119930" y="4546278"/>
          <a:ext cx="4721119" cy="314931"/>
        </a:xfrm>
        <a:prstGeom prst="rect">
          <a:avLst/>
        </a:prstGeom>
        <a:solidFill>
          <a:srgbClr val="EE5D5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marL="0" indent="0" algn="ctr"/>
          <a:r>
            <a:rPr lang="fr-FR" sz="2000" b="1" cap="small" baseline="0">
              <a:solidFill>
                <a:schemeClr val="bg1"/>
              </a:solidFill>
              <a:latin typeface="+mn-lt"/>
              <a:ea typeface="+mn-ea"/>
              <a:cs typeface="+mn-cs"/>
            </a:rPr>
            <a:t>Dépenses par catégorie</a:t>
          </a:r>
        </a:p>
      </xdr:txBody>
    </xdr:sp>
    <xdr:clientData/>
  </xdr:twoCellAnchor>
  <xdr:twoCellAnchor>
    <xdr:from>
      <xdr:col>7</xdr:col>
      <xdr:colOff>480412</xdr:colOff>
      <xdr:row>4</xdr:row>
      <xdr:rowOff>122667</xdr:rowOff>
    </xdr:from>
    <xdr:to>
      <xdr:col>13</xdr:col>
      <xdr:colOff>371963</xdr:colOff>
      <xdr:row>19</xdr:row>
      <xdr:rowOff>129431</xdr:rowOff>
    </xdr:to>
    <xdr:graphicFrame macro="">
      <xdr:nvGraphicFramePr>
        <xdr:cNvPr id="10" name="Graphique 9">
          <a:extLst>
            <a:ext uri="{FF2B5EF4-FFF2-40B4-BE49-F238E27FC236}">
              <a16:creationId xmlns:a16="http://schemas.microsoft.com/office/drawing/2014/main" id="{4D19CF42-503B-4079-8D2B-F1B0A5F394A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515379</xdr:colOff>
      <xdr:row>27</xdr:row>
      <xdr:rowOff>141068</xdr:rowOff>
    </xdr:from>
    <xdr:to>
      <xdr:col>3</xdr:col>
      <xdr:colOff>170577</xdr:colOff>
      <xdr:row>30</xdr:row>
      <xdr:rowOff>156335</xdr:rowOff>
    </xdr:to>
    <xdr:sp macro="" textlink="Traitement_budget!I5">
      <xdr:nvSpPr>
        <xdr:cNvPr id="15" name="ZoneTexte 14">
          <a:extLst>
            <a:ext uri="{FF2B5EF4-FFF2-40B4-BE49-F238E27FC236}">
              <a16:creationId xmlns:a16="http://schemas.microsoft.com/office/drawing/2014/main" id="{61389A82-038D-47DB-BD16-D33F5786265F}"/>
            </a:ext>
          </a:extLst>
        </xdr:cNvPr>
        <xdr:cNvSpPr txBox="1"/>
      </xdr:nvSpPr>
      <xdr:spPr>
        <a:xfrm>
          <a:off x="1295454" y="5021293"/>
          <a:ext cx="1215348" cy="55751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b"/>
        <a:lstStyle/>
        <a:p>
          <a:pPr marL="0" indent="0" algn="ctr"/>
          <a:fld id="{67C8849F-36B5-422A-A83E-412D0F91C44F}" type="TxLink">
            <a:rPr lang="en-US" sz="1400" b="1" i="0" u="none" strike="noStrike">
              <a:solidFill>
                <a:srgbClr val="EE5D50"/>
              </a:solidFill>
              <a:latin typeface="Aptos Narrow"/>
              <a:ea typeface="+mn-ea"/>
              <a:cs typeface="+mn-cs"/>
            </a:rPr>
            <a:pPr marL="0" indent="0" algn="ctr"/>
            <a:t>-12 225 €</a:t>
          </a:fld>
          <a:endParaRPr lang="fr-FR" sz="1400" b="1" i="0" u="none" strike="noStrike">
            <a:solidFill>
              <a:srgbClr val="EE5D50"/>
            </a:solidFill>
            <a:latin typeface="Aptos Narrow"/>
            <a:ea typeface="+mn-ea"/>
            <a:cs typeface="+mn-cs"/>
          </a:endParaRPr>
        </a:p>
      </xdr:txBody>
    </xdr:sp>
    <xdr:clientData/>
  </xdr:twoCellAnchor>
  <xdr:twoCellAnchor>
    <xdr:from>
      <xdr:col>3</xdr:col>
      <xdr:colOff>536123</xdr:colOff>
      <xdr:row>27</xdr:row>
      <xdr:rowOff>141068</xdr:rowOff>
    </xdr:from>
    <xdr:to>
      <xdr:col>5</xdr:col>
      <xdr:colOff>191322</xdr:colOff>
      <xdr:row>30</xdr:row>
      <xdr:rowOff>156335</xdr:rowOff>
    </xdr:to>
    <xdr:sp macro="" textlink="Traitement_budget!J5">
      <xdr:nvSpPr>
        <xdr:cNvPr id="16" name="ZoneTexte 15">
          <a:extLst>
            <a:ext uri="{FF2B5EF4-FFF2-40B4-BE49-F238E27FC236}">
              <a16:creationId xmlns:a16="http://schemas.microsoft.com/office/drawing/2014/main" id="{4CA1D7B1-007C-4874-A0DC-E5D2DAEF2146}"/>
            </a:ext>
          </a:extLst>
        </xdr:cNvPr>
        <xdr:cNvSpPr txBox="1"/>
      </xdr:nvSpPr>
      <xdr:spPr>
        <a:xfrm>
          <a:off x="2876348" y="5021293"/>
          <a:ext cx="1215348" cy="55751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b"/>
        <a:lstStyle/>
        <a:p>
          <a:pPr marL="0" indent="0" algn="ctr"/>
          <a:fld id="{0C4235BE-FED0-466D-857F-AC7B69BBA551}" type="TxLink">
            <a:rPr lang="en-US" sz="1400" b="1" i="0" u="none" strike="noStrike">
              <a:solidFill>
                <a:srgbClr val="EE5D50"/>
              </a:solidFill>
              <a:latin typeface="Aptos Narrow"/>
              <a:ea typeface="+mn-ea"/>
              <a:cs typeface="+mn-cs"/>
            </a:rPr>
            <a:pPr marL="0" indent="0" algn="ctr"/>
            <a:t>-4 631 €</a:t>
          </a:fld>
          <a:endParaRPr lang="fr-FR" sz="1400" b="1" i="0" u="none" strike="noStrike">
            <a:solidFill>
              <a:srgbClr val="EE5D50"/>
            </a:solidFill>
            <a:latin typeface="Aptos Narrow"/>
            <a:ea typeface="+mn-ea"/>
            <a:cs typeface="+mn-cs"/>
          </a:endParaRPr>
        </a:p>
      </xdr:txBody>
    </xdr:sp>
    <xdr:clientData/>
  </xdr:twoCellAnchor>
  <xdr:twoCellAnchor>
    <xdr:from>
      <xdr:col>5</xdr:col>
      <xdr:colOff>459893</xdr:colOff>
      <xdr:row>27</xdr:row>
      <xdr:rowOff>141068</xdr:rowOff>
    </xdr:from>
    <xdr:to>
      <xdr:col>7</xdr:col>
      <xdr:colOff>114154</xdr:colOff>
      <xdr:row>30</xdr:row>
      <xdr:rowOff>156335</xdr:rowOff>
    </xdr:to>
    <xdr:sp macro="" textlink="Traitement_budget!K5">
      <xdr:nvSpPr>
        <xdr:cNvPr id="17" name="ZoneTexte 16">
          <a:extLst>
            <a:ext uri="{FF2B5EF4-FFF2-40B4-BE49-F238E27FC236}">
              <a16:creationId xmlns:a16="http://schemas.microsoft.com/office/drawing/2014/main" id="{502E8FD3-7336-487D-84EE-3D42C81DA193}"/>
            </a:ext>
          </a:extLst>
        </xdr:cNvPr>
        <xdr:cNvSpPr txBox="1"/>
      </xdr:nvSpPr>
      <xdr:spPr>
        <a:xfrm>
          <a:off x="4360267" y="5021293"/>
          <a:ext cx="1214412" cy="55751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b"/>
        <a:lstStyle/>
        <a:p>
          <a:pPr marL="0" indent="0" algn="ctr"/>
          <a:fld id="{ABB9AA57-C36E-492A-B9DA-5A6F55955926}" type="TxLink">
            <a:rPr lang="en-US" sz="1400" b="1" i="0" u="none" strike="noStrike">
              <a:solidFill>
                <a:srgbClr val="EE5D50"/>
              </a:solidFill>
              <a:latin typeface="Aptos Narrow"/>
              <a:ea typeface="+mn-ea"/>
              <a:cs typeface="+mn-cs"/>
            </a:rPr>
            <a:pPr marL="0" indent="0" algn="ctr"/>
            <a:t>-2 339 €</a:t>
          </a:fld>
          <a:endParaRPr lang="fr-FR" sz="1400" b="1" i="0" u="none" strike="noStrike">
            <a:solidFill>
              <a:srgbClr val="EE5D50"/>
            </a:solidFill>
            <a:latin typeface="Aptos Narrow"/>
            <a:ea typeface="+mn-ea"/>
            <a:cs typeface="+mn-cs"/>
          </a:endParaRPr>
        </a:p>
      </xdr:txBody>
    </xdr:sp>
    <xdr:clientData/>
  </xdr:twoCellAnchor>
  <xdr:twoCellAnchor>
    <xdr:from>
      <xdr:col>1</xdr:col>
      <xdr:colOff>375767</xdr:colOff>
      <xdr:row>4</xdr:row>
      <xdr:rowOff>99888</xdr:rowOff>
    </xdr:from>
    <xdr:to>
      <xdr:col>7</xdr:col>
      <xdr:colOff>340854</xdr:colOff>
      <xdr:row>19</xdr:row>
      <xdr:rowOff>107116</xdr:rowOff>
    </xdr:to>
    <xdr:graphicFrame macro="">
      <xdr:nvGraphicFramePr>
        <xdr:cNvPr id="34" name="Graphique 33">
          <a:extLst>
            <a:ext uri="{FF2B5EF4-FFF2-40B4-BE49-F238E27FC236}">
              <a16:creationId xmlns:a16="http://schemas.microsoft.com/office/drawing/2014/main" id="{DB57A723-624C-43EE-852A-1724B69BDBE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oneCell">
    <xdr:from>
      <xdr:col>5</xdr:col>
      <xdr:colOff>743741</xdr:colOff>
      <xdr:row>31</xdr:row>
      <xdr:rowOff>34239</xdr:rowOff>
    </xdr:from>
    <xdr:to>
      <xdr:col>6</xdr:col>
      <xdr:colOff>624826</xdr:colOff>
      <xdr:row>34</xdr:row>
      <xdr:rowOff>153152</xdr:rowOff>
    </xdr:to>
    <xdr:pic>
      <xdr:nvPicPr>
        <xdr:cNvPr id="19" name="Graphique 18" descr="Sac de course avec un remplissage uni">
          <a:extLst>
            <a:ext uri="{FF2B5EF4-FFF2-40B4-BE49-F238E27FC236}">
              <a16:creationId xmlns:a16="http://schemas.microsoft.com/office/drawing/2014/main" id="{09E85167-5A2F-480A-B08F-C338DCA8B5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96DAC541-7B7A-43D3-8B79-37D633B846F1}">
              <asvg:svgBlip xmlns:asvg="http://schemas.microsoft.com/office/drawing/2016/SVG/main" r:embed="rId4"/>
            </a:ext>
          </a:extLst>
        </a:blip>
        <a:stretch>
          <a:fillRect/>
        </a:stretch>
      </xdr:blipFill>
      <xdr:spPr>
        <a:xfrm>
          <a:off x="4644115" y="5637460"/>
          <a:ext cx="661160" cy="661161"/>
        </a:xfrm>
        <a:prstGeom prst="rect">
          <a:avLst/>
        </a:prstGeom>
      </xdr:spPr>
    </xdr:pic>
    <xdr:clientData/>
  </xdr:twoCellAnchor>
  <xdr:twoCellAnchor editAs="oneCell">
    <xdr:from>
      <xdr:col>4</xdr:col>
      <xdr:colOff>4516</xdr:colOff>
      <xdr:row>31</xdr:row>
      <xdr:rowOff>34239</xdr:rowOff>
    </xdr:from>
    <xdr:to>
      <xdr:col>4</xdr:col>
      <xdr:colOff>665425</xdr:colOff>
      <xdr:row>34</xdr:row>
      <xdr:rowOff>153152</xdr:rowOff>
    </xdr:to>
    <xdr:pic>
      <xdr:nvPicPr>
        <xdr:cNvPr id="20" name="Graphique 19" descr="Corbeille de fruits contour">
          <a:extLst>
            <a:ext uri="{FF2B5EF4-FFF2-40B4-BE49-F238E27FC236}">
              <a16:creationId xmlns:a16="http://schemas.microsoft.com/office/drawing/2014/main" id="{C48613F5-6EE3-44AD-A535-DB455E4515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96DAC541-7B7A-43D3-8B79-37D633B846F1}">
              <asvg:svgBlip xmlns:asvg="http://schemas.microsoft.com/office/drawing/2016/SVG/main" r:embed="rId6"/>
            </a:ext>
          </a:extLst>
        </a:blip>
        <a:stretch>
          <a:fillRect/>
        </a:stretch>
      </xdr:blipFill>
      <xdr:spPr>
        <a:xfrm>
          <a:off x="3124816" y="5637460"/>
          <a:ext cx="660909" cy="661161"/>
        </a:xfrm>
        <a:prstGeom prst="rect">
          <a:avLst/>
        </a:prstGeom>
      </xdr:spPr>
    </xdr:pic>
    <xdr:clientData/>
  </xdr:twoCellAnchor>
  <xdr:twoCellAnchor>
    <xdr:from>
      <xdr:col>3</xdr:col>
      <xdr:colOff>196691</xdr:colOff>
      <xdr:row>4</xdr:row>
      <xdr:rowOff>125785</xdr:rowOff>
    </xdr:from>
    <xdr:to>
      <xdr:col>7</xdr:col>
      <xdr:colOff>351982</xdr:colOff>
      <xdr:row>7</xdr:row>
      <xdr:rowOff>103923</xdr:rowOff>
    </xdr:to>
    <xdr:sp macro="" textlink="">
      <xdr:nvSpPr>
        <xdr:cNvPr id="2" name="ZoneTexte 1">
          <a:extLst>
            <a:ext uri="{FF2B5EF4-FFF2-40B4-BE49-F238E27FC236}">
              <a16:creationId xmlns:a16="http://schemas.microsoft.com/office/drawing/2014/main" id="{7711CCEE-6AC3-48C3-9406-2A6B000FA871}"/>
            </a:ext>
          </a:extLst>
        </xdr:cNvPr>
        <xdr:cNvSpPr txBox="1"/>
      </xdr:nvSpPr>
      <xdr:spPr>
        <a:xfrm>
          <a:off x="2536165" y="856592"/>
          <a:ext cx="3274589" cy="52624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fr-FR" sz="1400" b="1" u="sng">
              <a:solidFill>
                <a:srgbClr val="EE5D50"/>
              </a:solidFill>
            </a:rPr>
            <a:t>Dépenses totales</a:t>
          </a:r>
          <a:r>
            <a:rPr lang="fr-FR" sz="1400" b="1" u="sng" baseline="0">
              <a:solidFill>
                <a:srgbClr val="EE5D50"/>
              </a:solidFill>
            </a:rPr>
            <a:t> + dépenses mensuelles</a:t>
          </a:r>
          <a:endParaRPr lang="fr-FR" sz="1400" b="1" u="sng">
            <a:solidFill>
              <a:srgbClr val="EE5D50"/>
            </a:solidFill>
          </a:endParaRPr>
        </a:p>
      </xdr:txBody>
    </xdr:sp>
    <xdr:clientData/>
  </xdr:twoCellAnchor>
  <xdr:twoCellAnchor>
    <xdr:from>
      <xdr:col>13</xdr:col>
      <xdr:colOff>511857</xdr:colOff>
      <xdr:row>4</xdr:row>
      <xdr:rowOff>147213</xdr:rowOff>
    </xdr:from>
    <xdr:to>
      <xdr:col>16</xdr:col>
      <xdr:colOff>699217</xdr:colOff>
      <xdr:row>16</xdr:row>
      <xdr:rowOff>0</xdr:rowOff>
    </xdr:to>
    <xdr:sp macro="" textlink="">
      <xdr:nvSpPr>
        <xdr:cNvPr id="18" name="ZoneTexte 17">
          <a:extLst>
            <a:ext uri="{FF2B5EF4-FFF2-40B4-BE49-F238E27FC236}">
              <a16:creationId xmlns:a16="http://schemas.microsoft.com/office/drawing/2014/main" id="{804F46DC-0ED9-4917-8089-5BC6F7C3AB99}"/>
            </a:ext>
          </a:extLst>
        </xdr:cNvPr>
        <xdr:cNvSpPr txBox="1"/>
      </xdr:nvSpPr>
      <xdr:spPr>
        <a:xfrm>
          <a:off x="10652831" y="870210"/>
          <a:ext cx="2527585" cy="2021775"/>
        </a:xfrm>
        <a:prstGeom prst="roundRect">
          <a:avLst/>
        </a:prstGeom>
        <a:noFill/>
        <a:ln w="9525" cmpd="sng">
          <a:solidFill>
            <a:srgbClr val="2B3674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en-US" sz="1400" b="1" i="0" u="none" strike="noStrike">
              <a:solidFill>
                <a:srgbClr val="1B254B"/>
              </a:solidFill>
              <a:latin typeface="Aptos Narrow"/>
            </a:rPr>
            <a:t>Suivez</a:t>
          </a:r>
          <a:r>
            <a:rPr lang="en-US" sz="1400" b="1" i="0" u="none" strike="noStrike" baseline="0">
              <a:solidFill>
                <a:srgbClr val="1B254B"/>
              </a:solidFill>
              <a:latin typeface="Aptos Narrow"/>
            </a:rPr>
            <a:t> vos dépenses (perso ou pro) grâce à ce tableau de bord interactif !</a:t>
          </a:r>
        </a:p>
        <a:p>
          <a:pPr algn="l"/>
          <a:r>
            <a:rPr lang="en-US" sz="1400" b="1" i="0" u="none" strike="noStrike" baseline="0">
              <a:solidFill>
                <a:srgbClr val="1B254B"/>
              </a:solidFill>
              <a:latin typeface="Aptos Narrow"/>
            </a:rPr>
            <a:t>La mise à jour est automatisée grâce à la puissance des TCD !</a:t>
          </a:r>
          <a:endParaRPr lang="en-US" sz="1400" b="1" i="0" u="none" strike="noStrike">
            <a:solidFill>
              <a:srgbClr val="1B254B"/>
            </a:solidFill>
            <a:latin typeface="Aptos Narrow"/>
          </a:endParaRPr>
        </a:p>
      </xdr:txBody>
    </xdr:sp>
    <xdr:clientData/>
  </xdr:twoCellAnchor>
  <xdr:twoCellAnchor editAs="oneCell">
    <xdr:from>
      <xdr:col>2</xdr:col>
      <xdr:colOff>73653</xdr:colOff>
      <xdr:row>31</xdr:row>
      <xdr:rowOff>34239</xdr:rowOff>
    </xdr:from>
    <xdr:to>
      <xdr:col>2</xdr:col>
      <xdr:colOff>734564</xdr:colOff>
      <xdr:row>34</xdr:row>
      <xdr:rowOff>153152</xdr:rowOff>
    </xdr:to>
    <xdr:pic>
      <xdr:nvPicPr>
        <xdr:cNvPr id="21" name="Graphique 20" descr="Logement avec un remplissage uni">
          <a:extLst>
            <a:ext uri="{FF2B5EF4-FFF2-40B4-BE49-F238E27FC236}">
              <a16:creationId xmlns:a16="http://schemas.microsoft.com/office/drawing/2014/main" id="{EC5CC426-E9CB-42F3-AE99-5CCF055CD7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>
          <a:extLst>
            <a:ext uri="{96DAC541-7B7A-43D3-8B79-37D633B846F1}">
              <asvg:svgBlip xmlns:asvg="http://schemas.microsoft.com/office/drawing/2016/SVG/main" r:embed="rId8"/>
            </a:ext>
          </a:extLst>
        </a:blip>
        <a:stretch>
          <a:fillRect/>
        </a:stretch>
      </xdr:blipFill>
      <xdr:spPr>
        <a:xfrm>
          <a:off x="1633802" y="5637460"/>
          <a:ext cx="660911" cy="661161"/>
        </a:xfrm>
        <a:prstGeom prst="rect">
          <a:avLst/>
        </a:prstGeom>
      </xdr:spPr>
    </xdr:pic>
    <xdr:clientData/>
  </xdr:twoCellAnchor>
  <xdr:twoCellAnchor>
    <xdr:from>
      <xdr:col>7</xdr:col>
      <xdr:colOff>523219</xdr:colOff>
      <xdr:row>23</xdr:row>
      <xdr:rowOff>33296</xdr:rowOff>
    </xdr:from>
    <xdr:to>
      <xdr:col>13</xdr:col>
      <xdr:colOff>375768</xdr:colOff>
      <xdr:row>35</xdr:row>
      <xdr:rowOff>0</xdr:rowOff>
    </xdr:to>
    <xdr:graphicFrame macro="">
      <xdr:nvGraphicFramePr>
        <xdr:cNvPr id="22" name="Graphique 21">
          <a:extLst>
            <a:ext uri="{FF2B5EF4-FFF2-40B4-BE49-F238E27FC236}">
              <a16:creationId xmlns:a16="http://schemas.microsoft.com/office/drawing/2014/main" id="{D180270F-2499-41FB-B0F5-9E215C356B4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9</xdr:col>
      <xdr:colOff>585630</xdr:colOff>
      <xdr:row>4</xdr:row>
      <xdr:rowOff>139913</xdr:rowOff>
    </xdr:from>
    <xdr:to>
      <xdr:col>13</xdr:col>
      <xdr:colOff>347229</xdr:colOff>
      <xdr:row>7</xdr:row>
      <xdr:rowOff>0</xdr:rowOff>
    </xdr:to>
    <xdr:sp macro="" textlink="">
      <xdr:nvSpPr>
        <xdr:cNvPr id="3" name="ZoneTexte 2">
          <a:extLst>
            <a:ext uri="{FF2B5EF4-FFF2-40B4-BE49-F238E27FC236}">
              <a16:creationId xmlns:a16="http://schemas.microsoft.com/office/drawing/2014/main" id="{C0EA311A-9C63-466F-BFC7-6F5FA2B2B14F}"/>
            </a:ext>
          </a:extLst>
        </xdr:cNvPr>
        <xdr:cNvSpPr txBox="1"/>
      </xdr:nvSpPr>
      <xdr:spPr>
        <a:xfrm>
          <a:off x="7604051" y="870720"/>
          <a:ext cx="2880897" cy="40819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 algn="r"/>
          <a:r>
            <a:rPr lang="fr-FR" sz="1400" b="1" u="sng">
              <a:solidFill>
                <a:srgbClr val="05CD99"/>
              </a:solidFill>
              <a:latin typeface="+mn-lt"/>
              <a:ea typeface="+mn-ea"/>
              <a:cs typeface="+mn-cs"/>
            </a:rPr>
            <a:t>Revenus totaux + revenus mensuels</a:t>
          </a:r>
        </a:p>
      </xdr:txBody>
    </xdr:sp>
    <xdr:clientData/>
  </xdr:twoCellAnchor>
  <xdr:twoCellAnchor>
    <xdr:from>
      <xdr:col>13</xdr:col>
      <xdr:colOff>532734</xdr:colOff>
      <xdr:row>24</xdr:row>
      <xdr:rowOff>109400</xdr:rowOff>
    </xdr:from>
    <xdr:to>
      <xdr:col>16</xdr:col>
      <xdr:colOff>708727</xdr:colOff>
      <xdr:row>35</xdr:row>
      <xdr:rowOff>0</xdr:rowOff>
    </xdr:to>
    <xdr:graphicFrame macro="">
      <xdr:nvGraphicFramePr>
        <xdr:cNvPr id="5" name="Graphique 4">
          <a:extLst>
            <a:ext uri="{FF2B5EF4-FFF2-40B4-BE49-F238E27FC236}">
              <a16:creationId xmlns:a16="http://schemas.microsoft.com/office/drawing/2014/main" id="{45C4E3B5-9DED-4370-8304-224D4752FF6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14</xdr:col>
      <xdr:colOff>447116</xdr:colOff>
      <xdr:row>28</xdr:row>
      <xdr:rowOff>133966</xdr:rowOff>
    </xdr:from>
    <xdr:to>
      <xdr:col>16</xdr:col>
      <xdr:colOff>102064</xdr:colOff>
      <xdr:row>31</xdr:row>
      <xdr:rowOff>151186</xdr:rowOff>
    </xdr:to>
    <xdr:sp macro="" textlink="Traitement_budget!Z6">
      <xdr:nvSpPr>
        <xdr:cNvPr id="7" name="ZoneTexte 6">
          <a:extLst>
            <a:ext uri="{FF2B5EF4-FFF2-40B4-BE49-F238E27FC236}">
              <a16:creationId xmlns:a16="http://schemas.microsoft.com/office/drawing/2014/main" id="{E8B1CDD4-6512-4215-B5F9-B014443126CD}"/>
            </a:ext>
          </a:extLst>
        </xdr:cNvPr>
        <xdr:cNvSpPr txBox="1"/>
      </xdr:nvSpPr>
      <xdr:spPr>
        <a:xfrm>
          <a:off x="11368164" y="5194940"/>
          <a:ext cx="1215099" cy="55946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fld id="{0983D622-E0ED-43D4-8084-08B26BB67B6C}" type="TxLink">
            <a:rPr lang="en-US" sz="2400" b="1" i="0" u="none" strike="noStrike">
              <a:solidFill>
                <a:srgbClr val="2B3674"/>
              </a:solidFill>
              <a:latin typeface="Aptos Narrow"/>
            </a:rPr>
            <a:pPr algn="ctr"/>
            <a:t>2 176 €</a:t>
          </a:fld>
          <a:endParaRPr lang="fr-FR" sz="2400" b="1">
            <a:solidFill>
              <a:srgbClr val="2B3674"/>
            </a:solidFill>
          </a:endParaRPr>
        </a:p>
      </xdr:txBody>
    </xdr:sp>
    <xdr:clientData/>
  </xdr:twoCellAnchor>
  <xdr:twoCellAnchor editAs="oneCell">
    <xdr:from>
      <xdr:col>13</xdr:col>
      <xdr:colOff>469612</xdr:colOff>
      <xdr:row>16</xdr:row>
      <xdr:rowOff>171236</xdr:rowOff>
    </xdr:from>
    <xdr:to>
      <xdr:col>16</xdr:col>
      <xdr:colOff>759776</xdr:colOff>
      <xdr:row>24</xdr:row>
      <xdr:rowOff>61133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12" name="Mois (Date)">
              <a:extLst>
                <a:ext uri="{FF2B5EF4-FFF2-40B4-BE49-F238E27FC236}">
                  <a16:creationId xmlns:a16="http://schemas.microsoft.com/office/drawing/2014/main" id="{47A09781-61A3-46A6-B56B-617217BAE756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ois (Date)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0610586" y="3063221"/>
              <a:ext cx="2630389" cy="133589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FR" sz="1100"/>
                <a:t>Cette forme représente un segment. Les segments sont pris en charge dans Excel 2010 ou version ultérieure.
En revanche, si la forme a été modifiée dans une version précédente d’Excel, ou si le classeur a été enregistré dans Excel 2003 ou une version précédente, vous ne pouvez pas utiliser le segment.</a:t>
              </a:r>
            </a:p>
          </xdr:txBody>
        </xdr:sp>
      </mc:Fallback>
    </mc:AlternateContent>
    <xdr:clientData/>
  </xdr:twoCellAnchor>
  <xdr:twoCellAnchor editAs="oneCell">
    <xdr:from>
      <xdr:col>1</xdr:col>
      <xdr:colOff>356216</xdr:colOff>
      <xdr:row>19</xdr:row>
      <xdr:rowOff>180747</xdr:rowOff>
    </xdr:from>
    <xdr:to>
      <xdr:col>7</xdr:col>
      <xdr:colOff>356741</xdr:colOff>
      <xdr:row>23</xdr:row>
      <xdr:rowOff>171237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6" name="Catégorie">
              <a:extLst>
                <a:ext uri="{FF2B5EF4-FFF2-40B4-BE49-F238E27FC236}">
                  <a16:creationId xmlns:a16="http://schemas.microsoft.com/office/drawing/2014/main" id="{213375CD-E4FC-DB72-FCF4-FEC7F58D45B1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Catégorie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136291" y="3614980"/>
              <a:ext cx="4719027" cy="71348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FR" sz="1100"/>
                <a:t>Cette forme représente un segment. Les segments sont pris en charge dans Excel 2010 ou version ultérieure.
En revanche, si la forme a été modifiée dans une version précédente d’Excel, ou si le classeur a été enregistré dans Excel 2003 ou une version précédente, vous ne pouvez pas utiliser le segment.</a:t>
              </a:r>
            </a:p>
          </xdr:txBody>
        </xdr:sp>
      </mc:Fallback>
    </mc:AlternateContent>
    <xdr:clientData/>
  </xdr:twoCellAnchor>
  <xdr:twoCellAnchor>
    <xdr:from>
      <xdr:col>8</xdr:col>
      <xdr:colOff>150357</xdr:colOff>
      <xdr:row>4</xdr:row>
      <xdr:rowOff>175759</xdr:rowOff>
    </xdr:from>
    <xdr:to>
      <xdr:col>9</xdr:col>
      <xdr:colOff>585630</xdr:colOff>
      <xdr:row>8</xdr:row>
      <xdr:rowOff>10280</xdr:rowOff>
    </xdr:to>
    <xdr:sp macro="" textlink="Traitement_budget!Q4">
      <xdr:nvSpPr>
        <xdr:cNvPr id="8" name="ZoneTexte 7">
          <a:extLst>
            <a:ext uri="{FF2B5EF4-FFF2-40B4-BE49-F238E27FC236}">
              <a16:creationId xmlns:a16="http://schemas.microsoft.com/office/drawing/2014/main" id="{1F2C771C-C910-4726-A456-BA3076F8B618}"/>
            </a:ext>
          </a:extLst>
        </xdr:cNvPr>
        <xdr:cNvSpPr txBox="1"/>
      </xdr:nvSpPr>
      <xdr:spPr>
        <a:xfrm>
          <a:off x="6390956" y="898756"/>
          <a:ext cx="1215348" cy="55751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marL="0" indent="0" algn="ctr"/>
          <a:fld id="{5D6730C2-F285-4575-AB3A-71301EC1FF5C}" type="TxLink">
            <a:rPr lang="en-US" sz="1400" b="1" i="0" u="none" strike="noStrike">
              <a:solidFill>
                <a:srgbClr val="05CD99"/>
              </a:solidFill>
              <a:latin typeface="Aptos Narrow"/>
              <a:ea typeface="+mn-ea"/>
              <a:cs typeface="+mn-cs"/>
            </a:rPr>
            <a:pPr marL="0" indent="0" algn="ctr"/>
            <a:t>26 151 €</a:t>
          </a:fld>
          <a:endParaRPr lang="fr-FR" sz="1400" b="1" i="0" u="none" strike="noStrike">
            <a:solidFill>
              <a:srgbClr val="05CD99"/>
            </a:solidFill>
            <a:latin typeface="Aptos Narrow"/>
            <a:ea typeface="+mn-ea"/>
            <a:cs typeface="+mn-cs"/>
          </a:endParaRPr>
        </a:p>
      </xdr:txBody>
    </xdr:sp>
    <xdr:clientData/>
  </xdr:twoCellAnchor>
  <xdr:twoCellAnchor editAs="oneCell">
    <xdr:from>
      <xdr:col>1</xdr:col>
      <xdr:colOff>390035</xdr:colOff>
      <xdr:row>4</xdr:row>
      <xdr:rowOff>85616</xdr:rowOff>
    </xdr:from>
    <xdr:to>
      <xdr:col>2</xdr:col>
      <xdr:colOff>219592</xdr:colOff>
      <xdr:row>8</xdr:row>
      <xdr:rowOff>10354</xdr:rowOff>
    </xdr:to>
    <xdr:pic>
      <xdr:nvPicPr>
        <xdr:cNvPr id="11" name="Image 10">
          <a:extLst>
            <a:ext uri="{FF2B5EF4-FFF2-40B4-BE49-F238E27FC236}">
              <a16:creationId xmlns:a16="http://schemas.microsoft.com/office/drawing/2014/main" id="{CA7AD681-7BDC-B954-C91E-29786690A8C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1170110" y="808613"/>
          <a:ext cx="609631" cy="647733"/>
        </a:xfrm>
        <a:prstGeom prst="rect">
          <a:avLst/>
        </a:prstGeom>
      </xdr:spPr>
    </xdr:pic>
    <xdr:clientData/>
  </xdr:twoCellAnchor>
  <xdr:twoCellAnchor>
    <xdr:from>
      <xdr:col>1</xdr:col>
      <xdr:colOff>778408</xdr:colOff>
      <xdr:row>4</xdr:row>
      <xdr:rowOff>99841</xdr:rowOff>
    </xdr:from>
    <xdr:to>
      <xdr:col>3</xdr:col>
      <xdr:colOff>433606</xdr:colOff>
      <xdr:row>7</xdr:row>
      <xdr:rowOff>115110</xdr:rowOff>
    </xdr:to>
    <xdr:sp macro="" textlink="Traitement_budget!E4">
      <xdr:nvSpPr>
        <xdr:cNvPr id="13" name="ZoneTexte 12">
          <a:extLst>
            <a:ext uri="{FF2B5EF4-FFF2-40B4-BE49-F238E27FC236}">
              <a16:creationId xmlns:a16="http://schemas.microsoft.com/office/drawing/2014/main" id="{7465A661-F94B-47AE-BD8F-986ECF134513}"/>
            </a:ext>
          </a:extLst>
        </xdr:cNvPr>
        <xdr:cNvSpPr txBox="1"/>
      </xdr:nvSpPr>
      <xdr:spPr>
        <a:xfrm>
          <a:off x="1558483" y="822838"/>
          <a:ext cx="1215348" cy="55751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fld id="{E2A0EF9E-A5A3-4833-A28D-D3D14DB1C380}" type="TxLink">
            <a:rPr lang="en-US" sz="1400" b="1" i="0" u="none" strike="noStrike">
              <a:solidFill>
                <a:srgbClr val="EE5D50"/>
              </a:solidFill>
              <a:latin typeface="Aptos Narrow"/>
            </a:rPr>
            <a:pPr algn="ctr"/>
            <a:t>-23 975 €</a:t>
          </a:fld>
          <a:endParaRPr lang="fr-FR" sz="1400" b="1">
            <a:solidFill>
              <a:srgbClr val="EE5D50"/>
            </a:solidFill>
          </a:endParaRPr>
        </a:p>
      </xdr:txBody>
    </xdr:sp>
    <xdr:clientData/>
  </xdr:twoCellAnchor>
  <xdr:twoCellAnchor>
    <xdr:from>
      <xdr:col>1</xdr:col>
      <xdr:colOff>307512</xdr:colOff>
      <xdr:row>0</xdr:row>
      <xdr:rowOff>152164</xdr:rowOff>
    </xdr:from>
    <xdr:to>
      <xdr:col>16</xdr:col>
      <xdr:colOff>651647</xdr:colOff>
      <xdr:row>4</xdr:row>
      <xdr:rowOff>23782</xdr:rowOff>
    </xdr:to>
    <xdr:sp macro="" textlink="">
      <xdr:nvSpPr>
        <xdr:cNvPr id="25" name="ZoneTexte 24">
          <a:extLst>
            <a:ext uri="{FF2B5EF4-FFF2-40B4-BE49-F238E27FC236}">
              <a16:creationId xmlns:a16="http://schemas.microsoft.com/office/drawing/2014/main" id="{5955B3F6-5AC4-45D2-A078-201219A03980}"/>
            </a:ext>
          </a:extLst>
        </xdr:cNvPr>
        <xdr:cNvSpPr txBox="1"/>
      </xdr:nvSpPr>
      <xdr:spPr>
        <a:xfrm>
          <a:off x="1087336" y="152164"/>
          <a:ext cx="12041504" cy="6024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l"/>
          <a:r>
            <a:rPr lang="en-US" sz="2800" b="1" i="0" u="none" strike="noStrike">
              <a:solidFill>
                <a:srgbClr val="1B254B"/>
              </a:solidFill>
              <a:latin typeface="Aptos Narrow"/>
            </a:rPr>
            <a:t>Tableau</a:t>
          </a:r>
          <a:r>
            <a:rPr lang="en-US" sz="2800" b="1" i="0" u="none" strike="noStrike" baseline="0">
              <a:solidFill>
                <a:srgbClr val="1B254B"/>
              </a:solidFill>
              <a:latin typeface="Aptos Narrow"/>
            </a:rPr>
            <a:t> de bord - Suivi des dépenses personelles - </a:t>
          </a:r>
          <a:r>
            <a:rPr lang="en-US" sz="2800" b="1" i="1" u="none" strike="noStrike" baseline="0">
              <a:solidFill>
                <a:srgbClr val="1B254B"/>
              </a:solidFill>
              <a:latin typeface="Aptos Narrow"/>
            </a:rPr>
            <a:t>@tutosurexcel</a:t>
          </a:r>
          <a:endParaRPr lang="en-US" sz="2800" b="1" i="1" u="none" strike="noStrike">
            <a:solidFill>
              <a:srgbClr val="1B254B"/>
            </a:solidFill>
            <a:latin typeface="Aptos Narrow"/>
          </a:endParaRPr>
        </a:p>
      </xdr:txBody>
    </xdr:sp>
    <xdr:clientData/>
  </xdr:twoCellAnchor>
  <xdr:twoCellAnchor>
    <xdr:from>
      <xdr:col>9</xdr:col>
      <xdr:colOff>699119</xdr:colOff>
      <xdr:row>23</xdr:row>
      <xdr:rowOff>83025</xdr:rowOff>
    </xdr:from>
    <xdr:to>
      <xdr:col>13</xdr:col>
      <xdr:colOff>342663</xdr:colOff>
      <xdr:row>25</xdr:row>
      <xdr:rowOff>74326</xdr:rowOff>
    </xdr:to>
    <xdr:sp macro="" textlink="">
      <xdr:nvSpPr>
        <xdr:cNvPr id="14" name="ZoneTexte 13">
          <a:extLst>
            <a:ext uri="{FF2B5EF4-FFF2-40B4-BE49-F238E27FC236}">
              <a16:creationId xmlns:a16="http://schemas.microsoft.com/office/drawing/2014/main" id="{2A6BA8FA-0C1E-4096-BF2E-447474839CEB}"/>
            </a:ext>
          </a:extLst>
        </xdr:cNvPr>
        <xdr:cNvSpPr txBox="1"/>
      </xdr:nvSpPr>
      <xdr:spPr>
        <a:xfrm>
          <a:off x="7719793" y="4240253"/>
          <a:ext cx="2763844" cy="3528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 algn="r"/>
          <a:r>
            <a:rPr lang="fr-FR" sz="1400" b="1" u="sng">
              <a:solidFill>
                <a:srgbClr val="05CD99"/>
              </a:solidFill>
              <a:latin typeface="+mn-lt"/>
              <a:ea typeface="+mn-ea"/>
              <a:cs typeface="+mn-cs"/>
            </a:rPr>
            <a:t>Revenus par catégorie</a:t>
          </a:r>
        </a:p>
      </xdr:txBody>
    </xdr:sp>
    <xdr:clientData/>
  </xdr:twoCellAnchor>
  <xdr:twoCellAnchor>
    <xdr:from>
      <xdr:col>13</xdr:col>
      <xdr:colOff>290245</xdr:colOff>
      <xdr:row>24</xdr:row>
      <xdr:rowOff>126023</xdr:rowOff>
    </xdr:from>
    <xdr:to>
      <xdr:col>16</xdr:col>
      <xdr:colOff>713864</xdr:colOff>
      <xdr:row>26</xdr:row>
      <xdr:rowOff>117326</xdr:rowOff>
    </xdr:to>
    <xdr:sp macro="" textlink="">
      <xdr:nvSpPr>
        <xdr:cNvPr id="24" name="ZoneTexte 23">
          <a:extLst>
            <a:ext uri="{FF2B5EF4-FFF2-40B4-BE49-F238E27FC236}">
              <a16:creationId xmlns:a16="http://schemas.microsoft.com/office/drawing/2014/main" id="{5D2E9B43-5831-4C33-98CF-CFA72A3EA86B}"/>
            </a:ext>
          </a:extLst>
        </xdr:cNvPr>
        <xdr:cNvSpPr txBox="1"/>
      </xdr:nvSpPr>
      <xdr:spPr>
        <a:xfrm>
          <a:off x="10431219" y="4464001"/>
          <a:ext cx="2763844" cy="3528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 algn="r"/>
          <a:r>
            <a:rPr lang="fr-FR" sz="1200" b="1" u="sng">
              <a:solidFill>
                <a:srgbClr val="2B3674"/>
              </a:solidFill>
              <a:latin typeface="+mn-lt"/>
              <a:ea typeface="+mn-ea"/>
              <a:cs typeface="+mn-cs"/>
            </a:rPr>
            <a:t>Épargne</a:t>
          </a:r>
        </a:p>
      </xdr:txBody>
    </xdr:sp>
    <xdr:clientData/>
  </xdr:twoCellAnchor>
  <xdr:twoCellAnchor>
    <xdr:from>
      <xdr:col>1</xdr:col>
      <xdr:colOff>491594</xdr:colOff>
      <xdr:row>27</xdr:row>
      <xdr:rowOff>112361</xdr:rowOff>
    </xdr:from>
    <xdr:to>
      <xdr:col>3</xdr:col>
      <xdr:colOff>196691</xdr:colOff>
      <xdr:row>29</xdr:row>
      <xdr:rowOff>67674</xdr:rowOff>
    </xdr:to>
    <xdr:sp macro="" textlink="">
      <xdr:nvSpPr>
        <xdr:cNvPr id="26" name="ZoneTexte 25">
          <a:extLst>
            <a:ext uri="{FF2B5EF4-FFF2-40B4-BE49-F238E27FC236}">
              <a16:creationId xmlns:a16="http://schemas.microsoft.com/office/drawing/2014/main" id="{A257FFEC-A02F-4746-9058-9396DD1BA413}"/>
            </a:ext>
          </a:extLst>
        </xdr:cNvPr>
        <xdr:cNvSpPr txBox="1"/>
      </xdr:nvSpPr>
      <xdr:spPr>
        <a:xfrm>
          <a:off x="1271669" y="4992586"/>
          <a:ext cx="1265247" cy="316810"/>
        </a:xfrm>
        <a:prstGeom prst="rect">
          <a:avLst/>
        </a:prstGeom>
        <a:solidFill>
          <a:srgbClr val="EE5D5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marL="0" indent="0" algn="ctr"/>
          <a:r>
            <a:rPr lang="fr-FR" sz="1400" b="1" cap="small" baseline="0">
              <a:solidFill>
                <a:schemeClr val="bg1"/>
              </a:solidFill>
              <a:latin typeface="+mn-lt"/>
              <a:ea typeface="+mn-ea"/>
              <a:cs typeface="+mn-cs"/>
            </a:rPr>
            <a:t>Logement</a:t>
          </a:r>
        </a:p>
      </xdr:txBody>
    </xdr:sp>
    <xdr:clientData/>
  </xdr:twoCellAnchor>
  <xdr:twoCellAnchor>
    <xdr:from>
      <xdr:col>3</xdr:col>
      <xdr:colOff>511174</xdr:colOff>
      <xdr:row>27</xdr:row>
      <xdr:rowOff>111664</xdr:rowOff>
    </xdr:from>
    <xdr:to>
      <xdr:col>5</xdr:col>
      <xdr:colOff>216271</xdr:colOff>
      <xdr:row>29</xdr:row>
      <xdr:rowOff>67765</xdr:rowOff>
    </xdr:to>
    <xdr:sp macro="" textlink="">
      <xdr:nvSpPr>
        <xdr:cNvPr id="28" name="ZoneTexte 27">
          <a:extLst>
            <a:ext uri="{FF2B5EF4-FFF2-40B4-BE49-F238E27FC236}">
              <a16:creationId xmlns:a16="http://schemas.microsoft.com/office/drawing/2014/main" id="{507F35CD-CC21-40E6-B175-36A4C4BAE017}"/>
            </a:ext>
          </a:extLst>
        </xdr:cNvPr>
        <xdr:cNvSpPr txBox="1"/>
      </xdr:nvSpPr>
      <xdr:spPr>
        <a:xfrm>
          <a:off x="2851399" y="4991889"/>
          <a:ext cx="1265246" cy="317598"/>
        </a:xfrm>
        <a:prstGeom prst="rect">
          <a:avLst/>
        </a:prstGeom>
        <a:solidFill>
          <a:srgbClr val="EE5D5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marL="0" indent="0" algn="ctr"/>
          <a:r>
            <a:rPr lang="fr-FR" sz="1400" b="1" cap="small" baseline="0">
              <a:solidFill>
                <a:schemeClr val="bg1"/>
              </a:solidFill>
              <a:latin typeface="+mn-lt"/>
              <a:ea typeface="+mn-ea"/>
              <a:cs typeface="+mn-cs"/>
            </a:rPr>
            <a:t>Alimentation</a:t>
          </a:r>
        </a:p>
      </xdr:txBody>
    </xdr:sp>
    <xdr:clientData/>
  </xdr:twoCellAnchor>
  <xdr:twoCellAnchor>
    <xdr:from>
      <xdr:col>5</xdr:col>
      <xdr:colOff>434943</xdr:colOff>
      <xdr:row>27</xdr:row>
      <xdr:rowOff>111570</xdr:rowOff>
    </xdr:from>
    <xdr:to>
      <xdr:col>7</xdr:col>
      <xdr:colOff>140039</xdr:colOff>
      <xdr:row>29</xdr:row>
      <xdr:rowOff>67860</xdr:rowOff>
    </xdr:to>
    <xdr:sp macro="" textlink="">
      <xdr:nvSpPr>
        <xdr:cNvPr id="29" name="ZoneTexte 28">
          <a:extLst>
            <a:ext uri="{FF2B5EF4-FFF2-40B4-BE49-F238E27FC236}">
              <a16:creationId xmlns:a16="http://schemas.microsoft.com/office/drawing/2014/main" id="{EF4ACE89-9F9E-4E74-8591-3215C278C037}"/>
            </a:ext>
          </a:extLst>
        </xdr:cNvPr>
        <xdr:cNvSpPr txBox="1"/>
      </xdr:nvSpPr>
      <xdr:spPr>
        <a:xfrm>
          <a:off x="4335317" y="4991795"/>
          <a:ext cx="1265247" cy="317787"/>
        </a:xfrm>
        <a:prstGeom prst="rect">
          <a:avLst/>
        </a:prstGeom>
        <a:solidFill>
          <a:srgbClr val="EE5D5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marL="0" indent="0" algn="ctr"/>
          <a:r>
            <a:rPr lang="fr-FR" sz="1400" b="1" cap="small" baseline="0">
              <a:solidFill>
                <a:schemeClr val="bg1"/>
              </a:solidFill>
              <a:latin typeface="+mn-lt"/>
              <a:ea typeface="+mn-ea"/>
              <a:cs typeface="+mn-cs"/>
            </a:rPr>
            <a:t>Shopping</a:t>
          </a:r>
        </a:p>
      </xdr:txBody>
    </xdr:sp>
    <xdr:clientData/>
  </xdr:twoCellAnchor>
  <xdr:twoCellAnchor editAs="oneCell">
    <xdr:from>
      <xdr:col>7</xdr:col>
      <xdr:colOff>523219</xdr:colOff>
      <xdr:row>20</xdr:row>
      <xdr:rowOff>60536</xdr:rowOff>
    </xdr:from>
    <xdr:to>
      <xdr:col>13</xdr:col>
      <xdr:colOff>371963</xdr:colOff>
      <xdr:row>22</xdr:row>
      <xdr:rowOff>142696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30" name="Catégorie 1">
              <a:extLst>
                <a:ext uri="{FF2B5EF4-FFF2-40B4-BE49-F238E27FC236}">
                  <a16:creationId xmlns:a16="http://schemas.microsoft.com/office/drawing/2014/main" id="{B9742F2F-2465-1B80-DE7B-FF51D6A39347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Catégorie 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5983744" y="3675517"/>
              <a:ext cx="4529193" cy="443659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FR" sz="1100"/>
                <a:t>Cette forme représente un segment. Les segments sont pris en charge dans Excel 2010 ou version ultérieure.
En revanche, si la forme a été modifiée dans une version précédente d’Excel, ou si le classeur a été enregistré dans Excel 2003 ou une version précédente, vous ne pouvez pas utiliser le segment.</a:t>
              </a:r>
            </a:p>
          </xdr:txBody>
        </xdr:sp>
      </mc:Fallback>
    </mc:AlternateContent>
    <xdr:clientData/>
  </xdr:twoCellAnchor>
  <xdr:twoCellAnchor>
    <xdr:from>
      <xdr:col>1</xdr:col>
      <xdr:colOff>356216</xdr:colOff>
      <xdr:row>20</xdr:row>
      <xdr:rowOff>22484</xdr:rowOff>
    </xdr:from>
    <xdr:to>
      <xdr:col>7</xdr:col>
      <xdr:colOff>380524</xdr:colOff>
      <xdr:row>23</xdr:row>
      <xdr:rowOff>170535</xdr:rowOff>
    </xdr:to>
    <xdr:sp macro="" textlink="">
      <xdr:nvSpPr>
        <xdr:cNvPr id="31" name="Rectangle : coins arrondis 30">
          <a:extLst>
            <a:ext uri="{FF2B5EF4-FFF2-40B4-BE49-F238E27FC236}">
              <a16:creationId xmlns:a16="http://schemas.microsoft.com/office/drawing/2014/main" id="{53F9169B-85BC-B2A7-9F7B-6970C0459A07}"/>
            </a:ext>
          </a:extLst>
        </xdr:cNvPr>
        <xdr:cNvSpPr/>
      </xdr:nvSpPr>
      <xdr:spPr>
        <a:xfrm>
          <a:off x="1136040" y="3676519"/>
          <a:ext cx="4703256" cy="696156"/>
        </a:xfrm>
        <a:prstGeom prst="roundRect">
          <a:avLst/>
        </a:prstGeom>
        <a:noFill/>
        <a:ln>
          <a:solidFill>
            <a:srgbClr val="EE5D5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482263</xdr:colOff>
      <xdr:row>20</xdr:row>
      <xdr:rowOff>34651</xdr:rowOff>
    </xdr:from>
    <xdr:to>
      <xdr:col>13</xdr:col>
      <xdr:colOff>404307</xdr:colOff>
      <xdr:row>22</xdr:row>
      <xdr:rowOff>137939</xdr:rowOff>
    </xdr:to>
    <xdr:sp macro="" textlink="">
      <xdr:nvSpPr>
        <xdr:cNvPr id="32" name="Rectangle : coins arrondis 31">
          <a:extLst>
            <a:ext uri="{FF2B5EF4-FFF2-40B4-BE49-F238E27FC236}">
              <a16:creationId xmlns:a16="http://schemas.microsoft.com/office/drawing/2014/main" id="{03F04C63-EE6C-40B9-9D3A-98C6F40A75BC}"/>
            </a:ext>
          </a:extLst>
        </xdr:cNvPr>
        <xdr:cNvSpPr/>
      </xdr:nvSpPr>
      <xdr:spPr>
        <a:xfrm>
          <a:off x="5942788" y="3649632"/>
          <a:ext cx="4602493" cy="464787"/>
        </a:xfrm>
        <a:prstGeom prst="roundRect">
          <a:avLst/>
        </a:prstGeom>
        <a:noFill/>
        <a:ln>
          <a:solidFill>
            <a:srgbClr val="05CD99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13</xdr:col>
      <xdr:colOff>503358</xdr:colOff>
      <xdr:row>17</xdr:row>
      <xdr:rowOff>34652</xdr:rowOff>
    </xdr:from>
    <xdr:to>
      <xdr:col>16</xdr:col>
      <xdr:colOff>708727</xdr:colOff>
      <xdr:row>23</xdr:row>
      <xdr:rowOff>130452</xdr:rowOff>
    </xdr:to>
    <xdr:sp macro="" textlink="">
      <xdr:nvSpPr>
        <xdr:cNvPr id="33" name="Rectangle : coins arrondis 32">
          <a:extLst>
            <a:ext uri="{FF2B5EF4-FFF2-40B4-BE49-F238E27FC236}">
              <a16:creationId xmlns:a16="http://schemas.microsoft.com/office/drawing/2014/main" id="{3ACC1A15-DD85-4050-B5E8-BA232E24B094}"/>
            </a:ext>
          </a:extLst>
        </xdr:cNvPr>
        <xdr:cNvSpPr/>
      </xdr:nvSpPr>
      <xdr:spPr>
        <a:xfrm>
          <a:off x="10629491" y="3129219"/>
          <a:ext cx="2542169" cy="1188000"/>
        </a:xfrm>
        <a:prstGeom prst="roundRect">
          <a:avLst>
            <a:gd name="adj" fmla="val 7987"/>
          </a:avLst>
        </a:prstGeom>
        <a:noFill/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 editAs="oneCell">
    <xdr:from>
      <xdr:col>15</xdr:col>
      <xdr:colOff>523431</xdr:colOff>
      <xdr:row>12</xdr:row>
      <xdr:rowOff>47603</xdr:rowOff>
    </xdr:from>
    <xdr:to>
      <xdr:col>16</xdr:col>
      <xdr:colOff>650573</xdr:colOff>
      <xdr:row>16</xdr:row>
      <xdr:rowOff>0</xdr:rowOff>
    </xdr:to>
    <xdr:pic>
      <xdr:nvPicPr>
        <xdr:cNvPr id="35" name="Image 34">
          <a:extLst>
            <a:ext uri="{FF2B5EF4-FFF2-40B4-BE49-F238E27FC236}">
              <a16:creationId xmlns:a16="http://schemas.microsoft.com/office/drawing/2014/main" id="{846BBD70-AFE2-7699-2817-13C3EF4CC8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224555" y="2216592"/>
          <a:ext cx="907217" cy="675393"/>
        </a:xfrm>
        <a:prstGeom prst="rect">
          <a:avLst/>
        </a:prstGeom>
      </xdr:spPr>
    </xdr:pic>
    <xdr:clientData/>
  </xdr:twoCell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0.01352</cdr:x>
      <cdr:y>0.01222</cdr:y>
    </cdr:from>
    <cdr:to>
      <cdr:x>0.14409</cdr:x>
      <cdr:y>0.23445</cdr:y>
    </cdr:to>
    <cdr:pic>
      <cdr:nvPicPr>
        <cdr:cNvPr id="2" name="chart">
          <a:extLst xmlns:a="http://schemas.openxmlformats.org/drawingml/2006/main">
            <a:ext uri="{FF2B5EF4-FFF2-40B4-BE49-F238E27FC236}">
              <a16:creationId xmlns:a16="http://schemas.microsoft.com/office/drawing/2014/main" id="{A04C98D6-4E52-CAAB-3F37-A8A086D09479}"/>
            </a:ext>
          </a:extLst>
        </cdr:cNvPr>
        <cdr:cNvPicPr>
          <a:picLocks xmlns:a="http://schemas.openxmlformats.org/drawingml/2006/main" noChangeAspect="1"/>
        </cdr:cNvPicPr>
      </cdr:nvPicPr>
      <cdr:blipFill>
        <a:blip xmlns:a="http://schemas.openxmlformats.org/drawingml/2006/main" xmlns:r="http://schemas.openxmlformats.org/officeDocument/2006/relationships" r:embed="rId1"/>
        <a:stretch xmlns:a="http://schemas.openxmlformats.org/drawingml/2006/main">
          <a:fillRect/>
        </a:stretch>
      </cdr:blipFill>
      <cdr:spPr>
        <a:xfrm xmlns:a="http://schemas.openxmlformats.org/drawingml/2006/main">
          <a:off x="61836" y="33209"/>
          <a:ext cx="596931" cy="60403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</cdr:spPr>
    </cdr:pic>
  </cdr:relSizeAnchor>
</c:userShapes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219136</xdr:colOff>
      <xdr:row>17</xdr:row>
      <xdr:rowOff>147968</xdr:rowOff>
    </xdr:from>
    <xdr:to>
      <xdr:col>33</xdr:col>
      <xdr:colOff>577725</xdr:colOff>
      <xdr:row>27</xdr:row>
      <xdr:rowOff>145814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97930B29-A0FB-F708-0CDA-E8609FF77BA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774780</xdr:colOff>
      <xdr:row>17</xdr:row>
      <xdr:rowOff>147968</xdr:rowOff>
    </xdr:from>
    <xdr:to>
      <xdr:col>3</xdr:col>
      <xdr:colOff>169332</xdr:colOff>
      <xdr:row>32</xdr:row>
      <xdr:rowOff>38991</xdr:rowOff>
    </xdr:to>
    <xdr:graphicFrame macro="">
      <xdr:nvGraphicFramePr>
        <xdr:cNvPr id="3" name="Graphique 2">
          <a:extLst>
            <a:ext uri="{FF2B5EF4-FFF2-40B4-BE49-F238E27FC236}">
              <a16:creationId xmlns:a16="http://schemas.microsoft.com/office/drawing/2014/main" id="{089A054B-2624-91BC-E648-DF4C61F5607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968963</xdr:colOff>
      <xdr:row>22</xdr:row>
      <xdr:rowOff>122297</xdr:rowOff>
    </xdr:from>
    <xdr:to>
      <xdr:col>1</xdr:col>
      <xdr:colOff>1872074</xdr:colOff>
      <xdr:row>27</xdr:row>
      <xdr:rowOff>18815</xdr:rowOff>
    </xdr:to>
    <xdr:sp macro="" textlink="$AH$17">
      <xdr:nvSpPr>
        <xdr:cNvPr id="4" name="ZoneTexte 3">
          <a:extLst>
            <a:ext uri="{FF2B5EF4-FFF2-40B4-BE49-F238E27FC236}">
              <a16:creationId xmlns:a16="http://schemas.microsoft.com/office/drawing/2014/main" id="{CFBBDA6B-CDB2-15AD-2AE8-E22D01431596}"/>
            </a:ext>
          </a:extLst>
        </xdr:cNvPr>
        <xdr:cNvSpPr txBox="1"/>
      </xdr:nvSpPr>
      <xdr:spPr>
        <a:xfrm>
          <a:off x="1749777" y="4341519"/>
          <a:ext cx="903111" cy="81374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fld id="{181DB893-ECDC-4CCF-92CB-2A211212F636}" type="TxLink">
            <a:rPr lang="en-US" sz="2000" b="1" i="0" u="none" strike="noStrike">
              <a:solidFill>
                <a:schemeClr val="accent3"/>
              </a:solidFill>
              <a:latin typeface="Aptos Narrow"/>
            </a:rPr>
            <a:pPr algn="ctr"/>
            <a:t>58,5%</a:t>
          </a:fld>
          <a:endParaRPr lang="fr-FR" sz="2000" b="1">
            <a:solidFill>
              <a:schemeClr val="accent3"/>
            </a:solidFill>
          </a:endParaRPr>
        </a:p>
      </xdr:txBody>
    </xdr:sp>
    <xdr:clientData/>
  </xdr:twoCellAnchor>
  <xdr:twoCellAnchor>
    <xdr:from>
      <xdr:col>3</xdr:col>
      <xdr:colOff>221074</xdr:colOff>
      <xdr:row>28</xdr:row>
      <xdr:rowOff>28220</xdr:rowOff>
    </xdr:from>
    <xdr:to>
      <xdr:col>19</xdr:col>
      <xdr:colOff>197556</xdr:colOff>
      <xdr:row>32</xdr:row>
      <xdr:rowOff>33420</xdr:rowOff>
    </xdr:to>
    <xdr:sp macro="" textlink="">
      <xdr:nvSpPr>
        <xdr:cNvPr id="5" name="ZoneTexte 4">
          <a:extLst>
            <a:ext uri="{FF2B5EF4-FFF2-40B4-BE49-F238E27FC236}">
              <a16:creationId xmlns:a16="http://schemas.microsoft.com/office/drawing/2014/main" id="{4C727163-24B0-33E2-41AB-A5A6B8519CD4}"/>
            </a:ext>
          </a:extLst>
        </xdr:cNvPr>
        <xdr:cNvSpPr txBox="1"/>
      </xdr:nvSpPr>
      <xdr:spPr>
        <a:xfrm>
          <a:off x="3613311" y="5358878"/>
          <a:ext cx="6036833" cy="740463"/>
        </a:xfrm>
        <a:prstGeom prst="roundRect">
          <a:avLst/>
        </a:prstGeom>
        <a:solidFill>
          <a:schemeClr val="lt1"/>
        </a:solidFill>
        <a:ln w="9525" cmpd="sng">
          <a:solidFill>
            <a:schemeClr val="accent3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fr-FR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Ce tableau de bord est créé par </a:t>
          </a:r>
          <a:r>
            <a:rPr lang="fr-FR" sz="1100" b="1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tutosurexcel</a:t>
          </a:r>
          <a:r>
            <a:rPr lang="fr-FR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</a:t>
          </a:r>
        </a:p>
        <a:p>
          <a:pPr algn="l"/>
          <a:r>
            <a:rPr lang="fr-FR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Il est conçu pour vous aider à suivre vos bonnes habitudes et visualiser vos progrès jour après jour. </a:t>
          </a:r>
          <a:br>
            <a:rPr lang="fr-FR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r>
            <a:rPr lang="fr-FR" sz="1100" b="1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Merci pour le téléchargement et plein de réussite dans votre développement personnel ! 🚀</a:t>
          </a:r>
          <a:endParaRPr lang="fr-FR" sz="1100" b="0" i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twoCellAnchor>
  <xdr:twoCellAnchor editAs="oneCell">
    <xdr:from>
      <xdr:col>32</xdr:col>
      <xdr:colOff>150519</xdr:colOff>
      <xdr:row>28</xdr:row>
      <xdr:rowOff>61146</xdr:rowOff>
    </xdr:from>
    <xdr:to>
      <xdr:col>34</xdr:col>
      <xdr:colOff>4705</xdr:colOff>
      <xdr:row>31</xdr:row>
      <xdr:rowOff>123673</xdr:rowOff>
    </xdr:to>
    <xdr:pic>
      <xdr:nvPicPr>
        <xdr:cNvPr id="7" name="Image 6">
          <a:extLst>
            <a:ext uri="{FF2B5EF4-FFF2-40B4-BE49-F238E27FC236}">
              <a16:creationId xmlns:a16="http://schemas.microsoft.com/office/drawing/2014/main" id="{F7D3D5B1-E94D-84E5-9DB4-E546DCD353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454482" y="5381035"/>
          <a:ext cx="818445" cy="612860"/>
        </a:xfrm>
        <a:prstGeom prst="rect">
          <a:avLst/>
        </a:prstGeom>
      </xdr:spPr>
    </xdr:pic>
    <xdr:clientData/>
  </xdr:twoCellAnchor>
  <xdr:twoCellAnchor>
    <xdr:from>
      <xdr:col>19</xdr:col>
      <xdr:colOff>232363</xdr:colOff>
      <xdr:row>28</xdr:row>
      <xdr:rowOff>30102</xdr:rowOff>
    </xdr:from>
    <xdr:to>
      <xdr:col>32</xdr:col>
      <xdr:colOff>159926</xdr:colOff>
      <xdr:row>32</xdr:row>
      <xdr:rowOff>16711</xdr:rowOff>
    </xdr:to>
    <xdr:sp macro="" textlink="">
      <xdr:nvSpPr>
        <xdr:cNvPr id="8" name="ZoneTexte 7">
          <a:extLst>
            <a:ext uri="{FF2B5EF4-FFF2-40B4-BE49-F238E27FC236}">
              <a16:creationId xmlns:a16="http://schemas.microsoft.com/office/drawing/2014/main" id="{A36F15C1-F2D0-407A-865F-DF6017792C8A}"/>
            </a:ext>
          </a:extLst>
        </xdr:cNvPr>
        <xdr:cNvSpPr txBox="1"/>
      </xdr:nvSpPr>
      <xdr:spPr>
        <a:xfrm>
          <a:off x="9684951" y="5360760"/>
          <a:ext cx="4851597" cy="721872"/>
        </a:xfrm>
        <a:prstGeom prst="roundRect">
          <a:avLst/>
        </a:prstGeom>
        <a:solidFill>
          <a:schemeClr val="lt1"/>
        </a:solidFill>
        <a:ln w="9525" cmpd="sng">
          <a:solidFill>
            <a:schemeClr val="accent3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fr-FR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Rejoindre le Campus Excel</a:t>
          </a:r>
        </a:p>
      </xdr:txBody>
    </xdr:sp>
    <xdr:clientData/>
  </xdr:twoCellAnchor>
  <xdr:twoCellAnchor>
    <xdr:from>
      <xdr:col>0</xdr:col>
      <xdr:colOff>562588</xdr:colOff>
      <xdr:row>0</xdr:row>
      <xdr:rowOff>55702</xdr:rowOff>
    </xdr:from>
    <xdr:to>
      <xdr:col>34</xdr:col>
      <xdr:colOff>178246</xdr:colOff>
      <xdr:row>32</xdr:row>
      <xdr:rowOff>161535</xdr:rowOff>
    </xdr:to>
    <xdr:sp macro="" textlink="">
      <xdr:nvSpPr>
        <xdr:cNvPr id="6" name="Rectangle : coins arrondis 5">
          <a:extLst>
            <a:ext uri="{FF2B5EF4-FFF2-40B4-BE49-F238E27FC236}">
              <a16:creationId xmlns:a16="http://schemas.microsoft.com/office/drawing/2014/main" id="{F833D2D3-7DF9-CDE0-3823-1E0559D9CF3F}"/>
            </a:ext>
          </a:extLst>
        </xdr:cNvPr>
        <xdr:cNvSpPr/>
      </xdr:nvSpPr>
      <xdr:spPr>
        <a:xfrm>
          <a:off x="562588" y="55702"/>
          <a:ext cx="14961491" cy="6171754"/>
        </a:xfrm>
        <a:prstGeom prst="roundRect">
          <a:avLst>
            <a:gd name="adj" fmla="val 10092"/>
          </a:avLst>
        </a:prstGeom>
        <a:noFill/>
        <a:ln>
          <a:solidFill>
            <a:schemeClr val="accent3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</xdr:wsDr>
</file>

<file path=xl/featurePropertyBag/featurePropertyBag.xml><?xml version="1.0" encoding="utf-8"?>
<FeaturePropertyBags xmlns="http://schemas.microsoft.com/office/spreadsheetml/2022/featurepropertybag">
  <bag type="Checkbox"/>
  <bag type="XFControls">
    <bagId k="CellControl">0</bagId>
  </bag>
  <bag type="XFComplement">
    <bagId k="XFControls">1</bagId>
  </bag>
  <bag type="XFComplements" extRef="XFComplementsMapperExtRef">
    <a k="MappedFeaturePropertyBags">
      <bagId>2</bagId>
    </a>
  </bag>
</FeaturePropertyBag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jean-baptiste.cavern" refreshedDate="46015.45091550926" createdVersion="8" refreshedVersion="8" minRefreshableVersion="3" recordCount="278" xr:uid="{D8CF7EA6-CE45-4EDA-A175-754623D37686}">
  <cacheSource type="worksheet">
    <worksheetSource name="depenses_2026_complet"/>
  </cacheSource>
  <cacheFields count="9">
    <cacheField name="Date" numFmtId="14">
      <sharedItems containsSemiMixedTypes="0" containsNonDate="0" containsDate="1" containsString="0" minDate="2025-01-01T00:00:00" maxDate="2025-12-29T00:00:00" count="203">
        <d v="2025-01-01T00:00:00"/>
        <d v="2025-01-02T00:00:00"/>
        <d v="2025-01-05T00:00:00"/>
        <d v="2025-01-07T00:00:00"/>
        <d v="2025-01-08T00:00:00"/>
        <d v="2025-01-09T00:00:00"/>
        <d v="2025-01-11T00:00:00"/>
        <d v="2025-01-12T00:00:00"/>
        <d v="2025-01-13T00:00:00"/>
        <d v="2025-01-16T00:00:00"/>
        <d v="2025-01-17T00:00:00"/>
        <d v="2025-01-18T00:00:00"/>
        <d v="2025-01-22T00:00:00"/>
        <d v="2025-01-23T00:00:00"/>
        <d v="2025-01-24T00:00:00"/>
        <d v="2025-01-25T00:00:00"/>
        <d v="2025-01-28T00:00:00"/>
        <d v="2025-01-29T00:00:00"/>
        <d v="2025-01-30T00:00:00"/>
        <d v="2025-01-31T00:00:00"/>
        <d v="2025-02-01T00:00:00"/>
        <d v="2025-02-02T00:00:00"/>
        <d v="2025-02-05T00:00:00"/>
        <d v="2025-02-07T00:00:00"/>
        <d v="2025-02-08T00:00:00"/>
        <d v="2025-02-12T00:00:00"/>
        <d v="2025-02-13T00:00:00"/>
        <d v="2025-02-14T00:00:00"/>
        <d v="2025-02-15T00:00:00"/>
        <d v="2025-02-21T00:00:00"/>
        <d v="2025-02-22T00:00:00"/>
        <d v="2025-02-23T00:00:00"/>
        <d v="2025-02-24T00:00:00"/>
        <d v="2025-02-25T00:00:00"/>
        <d v="2025-02-28T00:00:00"/>
        <d v="2025-03-02T00:00:00"/>
        <d v="2025-03-04T00:00:00"/>
        <d v="2025-03-05T00:00:00"/>
        <d v="2025-03-06T00:00:00"/>
        <d v="2025-03-07T00:00:00"/>
        <d v="2025-03-08T00:00:00"/>
        <d v="2025-03-12T00:00:00"/>
        <d v="2025-03-15T00:00:00"/>
        <d v="2025-03-17T00:00:00"/>
        <d v="2025-03-18T00:00:00"/>
        <d v="2025-03-20T00:00:00"/>
        <d v="2025-03-21T00:00:00"/>
        <d v="2025-03-23T00:00:00"/>
        <d v="2025-03-24T00:00:00"/>
        <d v="2025-03-28T00:00:00"/>
        <d v="2025-03-29T00:00:00"/>
        <d v="2025-03-31T00:00:00"/>
        <d v="2025-04-02T00:00:00"/>
        <d v="2025-04-03T00:00:00"/>
        <d v="2025-04-04T00:00:00"/>
        <d v="2025-04-05T00:00:00"/>
        <d v="2025-04-06T00:00:00"/>
        <d v="2025-04-07T00:00:00"/>
        <d v="2025-04-08T00:00:00"/>
        <d v="2025-04-10T00:00:00"/>
        <d v="2025-04-11T00:00:00"/>
        <d v="2025-04-12T00:00:00"/>
        <d v="2025-04-17T00:00:00"/>
        <d v="2025-04-23T00:00:00"/>
        <d v="2025-04-24T00:00:00"/>
        <d v="2025-04-28T00:00:00"/>
        <d v="2025-04-30T00:00:00"/>
        <d v="2025-05-02T00:00:00"/>
        <d v="2025-05-04T00:00:00"/>
        <d v="2025-05-05T00:00:00"/>
        <d v="2025-05-06T00:00:00"/>
        <d v="2025-05-07T00:00:00"/>
        <d v="2025-05-09T00:00:00"/>
        <d v="2025-05-12T00:00:00"/>
        <d v="2025-05-16T00:00:00"/>
        <d v="2025-05-18T00:00:00"/>
        <d v="2025-05-19T00:00:00"/>
        <d v="2025-05-21T00:00:00"/>
        <d v="2025-05-22T00:00:00"/>
        <d v="2025-05-24T00:00:00"/>
        <d v="2025-05-25T00:00:00"/>
        <d v="2025-05-27T00:00:00"/>
        <d v="2025-05-28T00:00:00"/>
        <d v="2025-05-29T00:00:00"/>
        <d v="2025-05-30T00:00:00"/>
        <d v="2025-06-01T00:00:00"/>
        <d v="2025-06-02T00:00:00"/>
        <d v="2025-06-04T00:00:00"/>
        <d v="2025-06-05T00:00:00"/>
        <d v="2025-06-06T00:00:00"/>
        <d v="2025-06-07T00:00:00"/>
        <d v="2025-06-12T00:00:00"/>
        <d v="2025-06-13T00:00:00"/>
        <d v="2025-06-14T00:00:00"/>
        <d v="2025-06-16T00:00:00"/>
        <d v="2025-06-19T00:00:00"/>
        <d v="2025-06-23T00:00:00"/>
        <d v="2025-06-26T00:00:00"/>
        <d v="2025-06-27T00:00:00"/>
        <d v="2025-06-28T00:00:00"/>
        <d v="2025-07-01T00:00:00"/>
        <d v="2025-07-02T00:00:00"/>
        <d v="2025-07-03T00:00:00"/>
        <d v="2025-07-04T00:00:00"/>
        <d v="2025-07-05T00:00:00"/>
        <d v="2025-07-06T00:00:00"/>
        <d v="2025-07-07T00:00:00"/>
        <d v="2025-07-11T00:00:00"/>
        <d v="2025-07-12T00:00:00"/>
        <d v="2025-07-13T00:00:00"/>
        <d v="2025-07-14T00:00:00"/>
        <d v="2025-07-16T00:00:00"/>
        <d v="2025-07-17T00:00:00"/>
        <d v="2025-07-18T00:00:00"/>
        <d v="2025-07-19T00:00:00"/>
        <d v="2025-07-26T00:00:00"/>
        <d v="2025-07-27T00:00:00"/>
        <d v="2025-07-28T00:00:00"/>
        <d v="2025-07-29T00:00:00"/>
        <d v="2025-07-30T00:00:00"/>
        <d v="2025-07-31T00:00:00"/>
        <d v="2025-08-01T00:00:00"/>
        <d v="2025-08-02T00:00:00"/>
        <d v="2025-08-03T00:00:00"/>
        <d v="2025-08-04T00:00:00"/>
        <d v="2025-08-05T00:00:00"/>
        <d v="2025-08-07T00:00:00"/>
        <d v="2025-08-08T00:00:00"/>
        <d v="2025-08-09T00:00:00"/>
        <d v="2025-08-12T00:00:00"/>
        <d v="2025-08-14T00:00:00"/>
        <d v="2025-08-20T00:00:00"/>
        <d v="2025-08-21T00:00:00"/>
        <d v="2025-08-22T00:00:00"/>
        <d v="2025-08-26T00:00:00"/>
        <d v="2025-08-28T00:00:00"/>
        <d v="2025-08-29T00:00:00"/>
        <d v="2025-08-30T00:00:00"/>
        <d v="2025-08-31T00:00:00"/>
        <d v="2025-09-02T00:00:00"/>
        <d v="2025-09-03T00:00:00"/>
        <d v="2025-09-05T00:00:00"/>
        <d v="2025-09-07T00:00:00"/>
        <d v="2025-09-08T00:00:00"/>
        <d v="2025-09-09T00:00:00"/>
        <d v="2025-09-11T00:00:00"/>
        <d v="2025-09-12T00:00:00"/>
        <d v="2025-09-13T00:00:00"/>
        <d v="2025-09-15T00:00:00"/>
        <d v="2025-09-16T00:00:00"/>
        <d v="2025-09-17T00:00:00"/>
        <d v="2025-09-20T00:00:00"/>
        <d v="2025-09-21T00:00:00"/>
        <d v="2025-09-25T00:00:00"/>
        <d v="2025-09-28T00:00:00"/>
        <d v="2025-10-01T00:00:00"/>
        <d v="2025-10-02T00:00:00"/>
        <d v="2025-10-03T00:00:00"/>
        <d v="2025-10-04T00:00:00"/>
        <d v="2025-10-05T00:00:00"/>
        <d v="2025-10-07T00:00:00"/>
        <d v="2025-10-09T00:00:00"/>
        <d v="2025-10-10T00:00:00"/>
        <d v="2025-10-11T00:00:00"/>
        <d v="2025-10-12T00:00:00"/>
        <d v="2025-10-13T00:00:00"/>
        <d v="2025-10-15T00:00:00"/>
        <d v="2025-10-17T00:00:00"/>
        <d v="2025-10-18T00:00:00"/>
        <d v="2025-10-20T00:00:00"/>
        <d v="2025-10-23T00:00:00"/>
        <d v="2025-10-24T00:00:00"/>
        <d v="2025-10-26T00:00:00"/>
        <d v="2025-10-28T00:00:00"/>
        <d v="2025-10-31T00:00:00"/>
        <d v="2025-11-02T00:00:00"/>
        <d v="2025-11-05T00:00:00"/>
        <d v="2025-11-06T00:00:00"/>
        <d v="2025-11-07T00:00:00"/>
        <d v="2025-11-09T00:00:00"/>
        <d v="2025-11-12T00:00:00"/>
        <d v="2025-11-13T00:00:00"/>
        <d v="2025-11-16T00:00:00"/>
        <d v="2025-11-21T00:00:00"/>
        <d v="2025-11-22T00:00:00"/>
        <d v="2025-11-27T00:00:00"/>
        <d v="2025-11-28T00:00:00"/>
        <d v="2025-11-30T00:00:00"/>
        <d v="2025-12-01T00:00:00"/>
        <d v="2025-12-02T00:00:00"/>
        <d v="2025-12-05T00:00:00"/>
        <d v="2025-12-06T00:00:00"/>
        <d v="2025-12-07T00:00:00"/>
        <d v="2025-12-11T00:00:00"/>
        <d v="2025-12-12T00:00:00"/>
        <d v="2025-12-16T00:00:00"/>
        <d v="2025-12-18T00:00:00"/>
        <d v="2025-12-19T00:00:00"/>
        <d v="2025-12-22T00:00:00"/>
        <d v="2025-12-25T00:00:00"/>
        <d v="2025-12-26T00:00:00"/>
        <d v="2025-12-27T00:00:00"/>
        <d v="2025-12-28T00:00:00"/>
      </sharedItems>
      <fieldGroup par="8"/>
    </cacheField>
    <cacheField name="Libellé" numFmtId="0">
      <sharedItems/>
    </cacheField>
    <cacheField name="Catégorie" numFmtId="0">
      <sharedItems count="12">
        <s v="Alimentation"/>
        <s v="Santé"/>
        <s v="Loisirs"/>
        <s v="Logement"/>
        <s v="Communication"/>
        <s v="Transport"/>
        <s v="Vente"/>
        <s v="Salaire"/>
        <s v="Shopping"/>
        <s v="Électroménager"/>
        <s v="Freelance"/>
        <s v="Revenus" u="1"/>
      </sharedItems>
    </cacheField>
    <cacheField name="Type" numFmtId="0">
      <sharedItems count="2">
        <s v="Dépense"/>
        <s v="Revenu"/>
      </sharedItems>
    </cacheField>
    <cacheField name="Montant" numFmtId="0">
      <sharedItems containsSemiMixedTypes="0" containsString="0" containsNumber="1" minValue="-870" maxValue="2600"/>
    </cacheField>
    <cacheField name="ABS" numFmtId="0">
      <sharedItems containsSemiMixedTypes="0" containsString="0" containsNumber="1" minValue="6.75" maxValue="2600"/>
    </cacheField>
    <cacheField name="Jours (Date)" numFmtId="0" databaseField="0">
      <fieldGroup base="0">
        <rangePr groupBy="days" startDate="2025-01-01T00:00:00" endDate="2025-12-29T00:00:00"/>
        <groupItems count="368">
          <s v="&lt;01/01/2025"/>
          <s v="01-janv"/>
          <s v="02-janv"/>
          <s v="03-janv"/>
          <s v="04-janv"/>
          <s v="05-janv"/>
          <s v="06-janv"/>
          <s v="07-janv"/>
          <s v="08-janv"/>
          <s v="09-janv"/>
          <s v="10-janv"/>
          <s v="11-janv"/>
          <s v="12-janv"/>
          <s v="13-janv"/>
          <s v="14-janv"/>
          <s v="15-janv"/>
          <s v="16-janv"/>
          <s v="17-janv"/>
          <s v="18-janv"/>
          <s v="19-janv"/>
          <s v="20-janv"/>
          <s v="21-janv"/>
          <s v="22-janv"/>
          <s v="23-janv"/>
          <s v="24-janv"/>
          <s v="25-janv"/>
          <s v="26-janv"/>
          <s v="27-janv"/>
          <s v="28-janv"/>
          <s v="29-janv"/>
          <s v="30-janv"/>
          <s v="31-janv"/>
          <s v="01-févr"/>
          <s v="02-févr"/>
          <s v="03-févr"/>
          <s v="04-févr"/>
          <s v="05-févr"/>
          <s v="06-févr"/>
          <s v="07-févr"/>
          <s v="08-févr"/>
          <s v="09-févr"/>
          <s v="10-févr"/>
          <s v="11-févr"/>
          <s v="12-févr"/>
          <s v="13-févr"/>
          <s v="14-févr"/>
          <s v="15-févr"/>
          <s v="16-févr"/>
          <s v="17-févr"/>
          <s v="18-févr"/>
          <s v="19-févr"/>
          <s v="20-févr"/>
          <s v="21-févr"/>
          <s v="22-févr"/>
          <s v="23-févr"/>
          <s v="24-févr"/>
          <s v="25-févr"/>
          <s v="26-févr"/>
          <s v="27-févr"/>
          <s v="28-févr"/>
          <s v="29-févr"/>
          <s v="01-mars"/>
          <s v="02-mars"/>
          <s v="03-mars"/>
          <s v="04-mars"/>
          <s v="05-mars"/>
          <s v="06-mars"/>
          <s v="07-mars"/>
          <s v="08-mars"/>
          <s v="09-mars"/>
          <s v="10-mars"/>
          <s v="11-mars"/>
          <s v="12-mars"/>
          <s v="13-mars"/>
          <s v="14-mars"/>
          <s v="15-mars"/>
          <s v="16-mars"/>
          <s v="17-mars"/>
          <s v="18-mars"/>
          <s v="19-mars"/>
          <s v="20-mars"/>
          <s v="21-mars"/>
          <s v="22-mars"/>
          <s v="23-mars"/>
          <s v="24-mars"/>
          <s v="25-mars"/>
          <s v="26-mars"/>
          <s v="27-mars"/>
          <s v="28-mars"/>
          <s v="29-mars"/>
          <s v="30-mars"/>
          <s v="31-mars"/>
          <s v="01-avr"/>
          <s v="02-avr"/>
          <s v="03-avr"/>
          <s v="04-avr"/>
          <s v="05-avr"/>
          <s v="06-avr"/>
          <s v="07-avr"/>
          <s v="08-avr"/>
          <s v="09-avr"/>
          <s v="10-avr"/>
          <s v="11-avr"/>
          <s v="12-avr"/>
          <s v="13-avr"/>
          <s v="14-avr"/>
          <s v="15-avr"/>
          <s v="16-avr"/>
          <s v="17-avr"/>
          <s v="18-avr"/>
          <s v="19-avr"/>
          <s v="20-avr"/>
          <s v="21-avr"/>
          <s v="22-avr"/>
          <s v="23-avr"/>
          <s v="24-avr"/>
          <s v="25-avr"/>
          <s v="26-avr"/>
          <s v="27-avr"/>
          <s v="28-avr"/>
          <s v="29-avr"/>
          <s v="30-avr"/>
          <s v="01-mai"/>
          <s v="02-mai"/>
          <s v="03-mai"/>
          <s v="04-mai"/>
          <s v="05-mai"/>
          <s v="06-mai"/>
          <s v="07-mai"/>
          <s v="08-mai"/>
          <s v="09-mai"/>
          <s v="10-mai"/>
          <s v="11-mai"/>
          <s v="12-mai"/>
          <s v="13-mai"/>
          <s v="14-mai"/>
          <s v="15-mai"/>
          <s v="16-mai"/>
          <s v="17-mai"/>
          <s v="18-mai"/>
          <s v="19-mai"/>
          <s v="20-mai"/>
          <s v="21-mai"/>
          <s v="22-mai"/>
          <s v="23-mai"/>
          <s v="24-mai"/>
          <s v="25-mai"/>
          <s v="26-mai"/>
          <s v="27-mai"/>
          <s v="28-mai"/>
          <s v="29-mai"/>
          <s v="30-mai"/>
          <s v="31-mai"/>
          <s v="01-juin"/>
          <s v="02-juin"/>
          <s v="03-juin"/>
          <s v="04-juin"/>
          <s v="05-juin"/>
          <s v="06-juin"/>
          <s v="07-juin"/>
          <s v="08-juin"/>
          <s v="09-juin"/>
          <s v="10-juin"/>
          <s v="11-juin"/>
          <s v="12-juin"/>
          <s v="13-juin"/>
          <s v="14-juin"/>
          <s v="15-juin"/>
          <s v="16-juin"/>
          <s v="17-juin"/>
          <s v="18-juin"/>
          <s v="19-juin"/>
          <s v="20-juin"/>
          <s v="21-juin"/>
          <s v="22-juin"/>
          <s v="23-juin"/>
          <s v="24-juin"/>
          <s v="25-juin"/>
          <s v="26-juin"/>
          <s v="27-juin"/>
          <s v="28-juin"/>
          <s v="29-juin"/>
          <s v="30-juin"/>
          <s v="01-juil"/>
          <s v="02-juil"/>
          <s v="03-juil"/>
          <s v="04-juil"/>
          <s v="05-juil"/>
          <s v="06-juil"/>
          <s v="07-juil"/>
          <s v="08-juil"/>
          <s v="09-juil"/>
          <s v="10-juil"/>
          <s v="11-juil"/>
          <s v="12-juil"/>
          <s v="13-juil"/>
          <s v="14-juil"/>
          <s v="15-juil"/>
          <s v="16-juil"/>
          <s v="17-juil"/>
          <s v="18-juil"/>
          <s v="19-juil"/>
          <s v="20-juil"/>
          <s v="21-juil"/>
          <s v="22-juil"/>
          <s v="23-juil"/>
          <s v="24-juil"/>
          <s v="25-juil"/>
          <s v="26-juil"/>
          <s v="27-juil"/>
          <s v="28-juil"/>
          <s v="29-juil"/>
          <s v="30-juil"/>
          <s v="31-juil"/>
          <s v="01-août"/>
          <s v="02-août"/>
          <s v="03-août"/>
          <s v="04-août"/>
          <s v="05-août"/>
          <s v="06-août"/>
          <s v="07-août"/>
          <s v="08-août"/>
          <s v="09-août"/>
          <s v="10-août"/>
          <s v="11-août"/>
          <s v="12-août"/>
          <s v="13-août"/>
          <s v="14-août"/>
          <s v="15-août"/>
          <s v="16-août"/>
          <s v="17-août"/>
          <s v="18-août"/>
          <s v="19-août"/>
          <s v="20-août"/>
          <s v="21-août"/>
          <s v="22-août"/>
          <s v="23-août"/>
          <s v="24-août"/>
          <s v="25-août"/>
          <s v="26-août"/>
          <s v="27-août"/>
          <s v="28-août"/>
          <s v="29-août"/>
          <s v="30-août"/>
          <s v="31-août"/>
          <s v="01-sept"/>
          <s v="02-sept"/>
          <s v="03-sept"/>
          <s v="04-sept"/>
          <s v="05-sept"/>
          <s v="06-sept"/>
          <s v="07-sept"/>
          <s v="08-sept"/>
          <s v="09-sept"/>
          <s v="10-sept"/>
          <s v="11-sept"/>
          <s v="12-sept"/>
          <s v="13-sept"/>
          <s v="14-sept"/>
          <s v="15-sept"/>
          <s v="16-sept"/>
          <s v="17-sept"/>
          <s v="18-sept"/>
          <s v="19-sept"/>
          <s v="20-sept"/>
          <s v="21-sept"/>
          <s v="22-sept"/>
          <s v="23-sept"/>
          <s v="24-sept"/>
          <s v="25-sept"/>
          <s v="26-sept"/>
          <s v="27-sept"/>
          <s v="28-sept"/>
          <s v="29-sept"/>
          <s v="30-sept"/>
          <s v="01-oct"/>
          <s v="02-oct"/>
          <s v="03-oct"/>
          <s v="04-oct"/>
          <s v="05-oct"/>
          <s v="06-oct"/>
          <s v="07-oct"/>
          <s v="08-oct"/>
          <s v="09-oct"/>
          <s v="10-oct"/>
          <s v="11-oct"/>
          <s v="12-oct"/>
          <s v="13-oct"/>
          <s v="14-oct"/>
          <s v="15-oct"/>
          <s v="16-oct"/>
          <s v="17-oct"/>
          <s v="18-oct"/>
          <s v="19-oct"/>
          <s v="20-oct"/>
          <s v="21-oct"/>
          <s v="22-oct"/>
          <s v="23-oct"/>
          <s v="24-oct"/>
          <s v="25-oct"/>
          <s v="26-oct"/>
          <s v="27-oct"/>
          <s v="28-oct"/>
          <s v="29-oct"/>
          <s v="30-oct"/>
          <s v="31-oct"/>
          <s v="01-nov"/>
          <s v="02-nov"/>
          <s v="03-nov"/>
          <s v="04-nov"/>
          <s v="05-nov"/>
          <s v="06-nov"/>
          <s v="07-nov"/>
          <s v="08-nov"/>
          <s v="09-nov"/>
          <s v="10-nov"/>
          <s v="11-nov"/>
          <s v="12-nov"/>
          <s v="13-nov"/>
          <s v="14-nov"/>
          <s v="15-nov"/>
          <s v="16-nov"/>
          <s v="17-nov"/>
          <s v="18-nov"/>
          <s v="19-nov"/>
          <s v="20-nov"/>
          <s v="21-nov"/>
          <s v="22-nov"/>
          <s v="23-nov"/>
          <s v="24-nov"/>
          <s v="25-nov"/>
          <s v="26-nov"/>
          <s v="27-nov"/>
          <s v="28-nov"/>
          <s v="29-nov"/>
          <s v="30-nov"/>
          <s v="01-déc"/>
          <s v="02-déc"/>
          <s v="03-déc"/>
          <s v="04-déc"/>
          <s v="05-déc"/>
          <s v="06-déc"/>
          <s v="07-déc"/>
          <s v="08-déc"/>
          <s v="09-déc"/>
          <s v="10-déc"/>
          <s v="11-déc"/>
          <s v="12-déc"/>
          <s v="13-déc"/>
          <s v="14-déc"/>
          <s v="15-déc"/>
          <s v="16-déc"/>
          <s v="17-déc"/>
          <s v="18-déc"/>
          <s v="19-déc"/>
          <s v="20-déc"/>
          <s v="21-déc"/>
          <s v="22-déc"/>
          <s v="23-déc"/>
          <s v="24-déc"/>
          <s v="25-déc"/>
          <s v="26-déc"/>
          <s v="27-déc"/>
          <s v="28-déc"/>
          <s v="29-déc"/>
          <s v="30-déc"/>
          <s v="31-déc"/>
          <s v="&gt;29/12/2025"/>
        </groupItems>
      </fieldGroup>
    </cacheField>
    <cacheField name="Mois (Date)" numFmtId="0" databaseField="0">
      <fieldGroup base="0">
        <rangePr groupBy="months" startDate="2025-01-01T00:00:00" endDate="2025-12-29T00:00:00"/>
        <groupItems count="14">
          <s v="&lt;01/01/2025"/>
          <s v="janv"/>
          <s v="févr"/>
          <s v="mars"/>
          <s v="avr"/>
          <s v="mai"/>
          <s v="juin"/>
          <s v="juil"/>
          <s v="août"/>
          <s v="sept"/>
          <s v="oct"/>
          <s v="nov"/>
          <s v="déc"/>
          <s v="&gt;29/12/2025"/>
        </groupItems>
      </fieldGroup>
    </cacheField>
    <cacheField name="Années (Date)" numFmtId="0" databaseField="0">
      <fieldGroup base="0">
        <rangePr groupBy="years" startDate="2025-01-01T00:00:00" endDate="2025-12-29T00:00:00"/>
        <groupItems count="3">
          <s v="&lt;01/01/2025"/>
          <s v="2025"/>
          <s v="&gt;29/12/2025"/>
        </groupItems>
      </fieldGroup>
    </cacheField>
  </cacheFields>
  <extLst>
    <ext xmlns:x14="http://schemas.microsoft.com/office/spreadsheetml/2009/9/main" uri="{725AE2AE-9491-48be-B2B4-4EB974FC3084}">
      <x14:pivotCacheDefinition pivotCacheId="814458391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78">
  <r>
    <x v="0"/>
    <s v="Carrefour"/>
    <x v="0"/>
    <x v="0"/>
    <n v="-79.53"/>
    <n v="79.53"/>
  </r>
  <r>
    <x v="1"/>
    <s v="Consultation Médecin"/>
    <x v="1"/>
    <x v="0"/>
    <n v="-26.5"/>
    <n v="26.5"/>
  </r>
  <r>
    <x v="1"/>
    <s v="Netflix"/>
    <x v="2"/>
    <x v="0"/>
    <n v="-13.49"/>
    <n v="13.49"/>
  </r>
  <r>
    <x v="1"/>
    <s v="Virement Loyer"/>
    <x v="3"/>
    <x v="0"/>
    <n v="-820"/>
    <n v="820"/>
  </r>
  <r>
    <x v="2"/>
    <s v="Assurance Habitation"/>
    <x v="3"/>
    <x v="0"/>
    <n v="-45"/>
    <n v="45"/>
  </r>
  <r>
    <x v="2"/>
    <s v="Forfait Internet/TV"/>
    <x v="3"/>
    <x v="0"/>
    <n v="-39.99"/>
    <n v="39.99"/>
  </r>
  <r>
    <x v="2"/>
    <s v="Forfait Mobile"/>
    <x v="4"/>
    <x v="0"/>
    <n v="-19.989999999999998"/>
    <n v="19.989999999999998"/>
  </r>
  <r>
    <x v="3"/>
    <s v="Abonnement métro"/>
    <x v="5"/>
    <x v="0"/>
    <n v="39.99"/>
    <n v="39.99"/>
  </r>
  <r>
    <x v="3"/>
    <s v="Boulangerie"/>
    <x v="0"/>
    <x v="0"/>
    <n v="-9.08"/>
    <n v="9.08"/>
  </r>
  <r>
    <x v="4"/>
    <s v="Picard"/>
    <x v="0"/>
    <x v="0"/>
    <n v="-36.97"/>
    <n v="36.97"/>
  </r>
  <r>
    <x v="5"/>
    <s v="Picard"/>
    <x v="0"/>
    <x v="0"/>
    <n v="-37.61"/>
    <n v="37.61"/>
  </r>
  <r>
    <x v="6"/>
    <s v="Pharmacie"/>
    <x v="1"/>
    <x v="0"/>
    <n v="-40.33"/>
    <n v="40.33"/>
  </r>
  <r>
    <x v="7"/>
    <s v="Boulangerie"/>
    <x v="0"/>
    <x v="0"/>
    <n v="-6.86"/>
    <n v="6.86"/>
  </r>
  <r>
    <x v="7"/>
    <s v="Prélèvement EDF"/>
    <x v="3"/>
    <x v="0"/>
    <n v="-117.44"/>
    <n v="117.44"/>
  </r>
  <r>
    <x v="8"/>
    <s v="Amazon Livre"/>
    <x v="2"/>
    <x v="0"/>
    <n v="-11.98"/>
    <n v="11.98"/>
  </r>
  <r>
    <x v="9"/>
    <s v="Picard"/>
    <x v="0"/>
    <x v="0"/>
    <n v="-41.44"/>
    <n v="41.44"/>
  </r>
  <r>
    <x v="10"/>
    <s v="Vinted"/>
    <x v="6"/>
    <x v="1"/>
    <n v="122.38"/>
    <n v="122.38"/>
  </r>
  <r>
    <x v="11"/>
    <s v="Picard"/>
    <x v="0"/>
    <x v="0"/>
    <n v="-35.840000000000003"/>
    <n v="35.840000000000003"/>
  </r>
  <r>
    <x v="12"/>
    <s v="Restaurant Le Zinc"/>
    <x v="2"/>
    <x v="0"/>
    <n v="-41.93"/>
    <n v="41.93"/>
  </r>
  <r>
    <x v="13"/>
    <s v="Grand Frais"/>
    <x v="0"/>
    <x v="0"/>
    <n v="-59.8"/>
    <n v="59.8"/>
  </r>
  <r>
    <x v="14"/>
    <s v="Spotify"/>
    <x v="2"/>
    <x v="0"/>
    <n v="-10.99"/>
    <n v="10.99"/>
  </r>
  <r>
    <x v="15"/>
    <s v="Station Total"/>
    <x v="5"/>
    <x v="0"/>
    <n v="-68.23"/>
    <n v="68.23"/>
  </r>
  <r>
    <x v="16"/>
    <s v="Virement Salaire"/>
    <x v="7"/>
    <x v="1"/>
    <n v="1850"/>
    <n v="1850"/>
  </r>
  <r>
    <x v="17"/>
    <s v="H&amp;M"/>
    <x v="8"/>
    <x v="0"/>
    <n v="-230.95"/>
    <n v="230.95"/>
  </r>
  <r>
    <x v="18"/>
    <s v="Bar des Amis"/>
    <x v="2"/>
    <x v="0"/>
    <n v="-35.979999999999997"/>
    <n v="35.979999999999997"/>
  </r>
  <r>
    <x v="19"/>
    <s v="Grand Frais"/>
    <x v="0"/>
    <x v="0"/>
    <n v="-86.95"/>
    <n v="86.95"/>
  </r>
  <r>
    <x v="20"/>
    <s v="Fnac"/>
    <x v="8"/>
    <x v="0"/>
    <n v="-29.28"/>
    <n v="29.28"/>
  </r>
  <r>
    <x v="21"/>
    <s v="Netflix"/>
    <x v="2"/>
    <x v="0"/>
    <n v="-13.49"/>
    <n v="13.49"/>
  </r>
  <r>
    <x v="21"/>
    <s v="Virement Loyer"/>
    <x v="3"/>
    <x v="0"/>
    <n v="-820"/>
    <n v="820"/>
  </r>
  <r>
    <x v="22"/>
    <s v="Assurance Habitation"/>
    <x v="3"/>
    <x v="0"/>
    <n v="-45"/>
    <n v="45"/>
  </r>
  <r>
    <x v="22"/>
    <s v="Boulangerie"/>
    <x v="0"/>
    <x v="0"/>
    <n v="-14.76"/>
    <n v="14.76"/>
  </r>
  <r>
    <x v="22"/>
    <s v="Forfait Internet/TV"/>
    <x v="3"/>
    <x v="0"/>
    <n v="-39.99"/>
    <n v="39.99"/>
  </r>
  <r>
    <x v="22"/>
    <s v="Forfait Mobile"/>
    <x v="4"/>
    <x v="0"/>
    <n v="-19.989999999999998"/>
    <n v="19.989999999999998"/>
  </r>
  <r>
    <x v="23"/>
    <s v="Abonnement métro"/>
    <x v="5"/>
    <x v="0"/>
    <n v="39.99"/>
    <n v="39.99"/>
  </r>
  <r>
    <x v="23"/>
    <s v="Grand Frais"/>
    <x v="0"/>
    <x v="0"/>
    <n v="-42.85"/>
    <n v="42.85"/>
  </r>
  <r>
    <x v="24"/>
    <s v="Station Total"/>
    <x v="5"/>
    <x v="0"/>
    <n v="-71.08"/>
    <n v="71.08"/>
  </r>
  <r>
    <x v="25"/>
    <s v="Prélèvement EDF"/>
    <x v="3"/>
    <x v="0"/>
    <n v="-115.39"/>
    <n v="115.39"/>
  </r>
  <r>
    <x v="26"/>
    <s v="Station Total"/>
    <x v="5"/>
    <x v="0"/>
    <n v="-54.58"/>
    <n v="54.58"/>
  </r>
  <r>
    <x v="27"/>
    <s v="Station Total"/>
    <x v="5"/>
    <x v="0"/>
    <n v="-66.42"/>
    <n v="66.42"/>
  </r>
  <r>
    <x v="28"/>
    <s v="Pharmacie"/>
    <x v="1"/>
    <x v="0"/>
    <n v="-38.99"/>
    <n v="38.99"/>
  </r>
  <r>
    <x v="29"/>
    <s v="Pharmacie"/>
    <x v="1"/>
    <x v="0"/>
    <n v="-14.12"/>
    <n v="14.12"/>
  </r>
  <r>
    <x v="30"/>
    <s v="Carrefour"/>
    <x v="0"/>
    <x v="0"/>
    <n v="-77.53"/>
    <n v="77.53"/>
  </r>
  <r>
    <x v="31"/>
    <s v="Boulangerie"/>
    <x v="0"/>
    <x v="0"/>
    <n v="-7.1"/>
    <n v="7.1"/>
  </r>
  <r>
    <x v="32"/>
    <s v="Spotify"/>
    <x v="2"/>
    <x v="0"/>
    <n v="-10.99"/>
    <n v="10.99"/>
  </r>
  <r>
    <x v="33"/>
    <s v="Decathlon"/>
    <x v="8"/>
    <x v="0"/>
    <n v="-210.71"/>
    <n v="210.71"/>
  </r>
  <r>
    <x v="34"/>
    <s v="H&amp;M"/>
    <x v="8"/>
    <x v="0"/>
    <n v="-36.86"/>
    <n v="36.86"/>
  </r>
  <r>
    <x v="34"/>
    <s v="Virement Salaire"/>
    <x v="7"/>
    <x v="1"/>
    <n v="1850"/>
    <n v="1850"/>
  </r>
  <r>
    <x v="35"/>
    <s v="Netflix"/>
    <x v="2"/>
    <x v="0"/>
    <n v="-13.49"/>
    <n v="13.49"/>
  </r>
  <r>
    <x v="35"/>
    <s v="Virement Loyer"/>
    <x v="3"/>
    <x v="0"/>
    <n v="-820"/>
    <n v="820"/>
  </r>
  <r>
    <x v="36"/>
    <s v="Carrefour"/>
    <x v="0"/>
    <x v="0"/>
    <n v="-95.64"/>
    <n v="95.64"/>
  </r>
  <r>
    <x v="36"/>
    <s v="Vinted"/>
    <x v="6"/>
    <x v="1"/>
    <n v="77.790000000000006"/>
    <n v="77.790000000000006"/>
  </r>
  <r>
    <x v="37"/>
    <s v="Assurance Habitation"/>
    <x v="3"/>
    <x v="0"/>
    <n v="-45"/>
    <n v="45"/>
  </r>
  <r>
    <x v="37"/>
    <s v="Forfait Internet/TV"/>
    <x v="3"/>
    <x v="0"/>
    <n v="-39.99"/>
    <n v="39.99"/>
  </r>
  <r>
    <x v="37"/>
    <s v="Forfait Mobile"/>
    <x v="4"/>
    <x v="0"/>
    <n v="-19.989999999999998"/>
    <n v="19.989999999999998"/>
  </r>
  <r>
    <x v="38"/>
    <s v="H&amp;M"/>
    <x v="8"/>
    <x v="0"/>
    <n v="-67.39"/>
    <n v="67.39"/>
  </r>
  <r>
    <x v="39"/>
    <s v="Abonnement métro"/>
    <x v="5"/>
    <x v="0"/>
    <n v="39.99"/>
    <n v="39.99"/>
  </r>
  <r>
    <x v="39"/>
    <s v="Grand Frais"/>
    <x v="0"/>
    <x v="0"/>
    <n v="-86.28"/>
    <n v="86.28"/>
  </r>
  <r>
    <x v="40"/>
    <s v="Bar des Amis"/>
    <x v="2"/>
    <x v="0"/>
    <n v="-25.28"/>
    <n v="25.28"/>
  </r>
  <r>
    <x v="41"/>
    <s v="E.Leclerc"/>
    <x v="0"/>
    <x v="0"/>
    <n v="-101.49"/>
    <n v="101.49"/>
  </r>
  <r>
    <x v="41"/>
    <s v="Prélèvement EDF"/>
    <x v="3"/>
    <x v="0"/>
    <n v="-120"/>
    <n v="120"/>
  </r>
  <r>
    <x v="42"/>
    <s v="Carrefour"/>
    <x v="0"/>
    <x v="0"/>
    <n v="-69.31"/>
    <n v="69.31"/>
  </r>
  <r>
    <x v="43"/>
    <s v="Fnac"/>
    <x v="8"/>
    <x v="0"/>
    <n v="-23.73"/>
    <n v="23.73"/>
  </r>
  <r>
    <x v="44"/>
    <s v="Boulangerie"/>
    <x v="0"/>
    <x v="0"/>
    <n v="-6.75"/>
    <n v="6.75"/>
  </r>
  <r>
    <x v="45"/>
    <s v="Uber"/>
    <x v="5"/>
    <x v="0"/>
    <n v="-24.38"/>
    <n v="24.38"/>
  </r>
  <r>
    <x v="46"/>
    <s v="Picard"/>
    <x v="0"/>
    <x v="0"/>
    <n v="-43.78"/>
    <n v="43.78"/>
  </r>
  <r>
    <x v="47"/>
    <s v="SNCF Billet"/>
    <x v="5"/>
    <x v="0"/>
    <n v="-30.85"/>
    <n v="30.85"/>
  </r>
  <r>
    <x v="48"/>
    <s v="Spotify"/>
    <x v="2"/>
    <x v="0"/>
    <n v="-10.99"/>
    <n v="10.99"/>
  </r>
  <r>
    <x v="49"/>
    <s v="Station Total"/>
    <x v="5"/>
    <x v="0"/>
    <n v="-78.17"/>
    <n v="78.17"/>
  </r>
  <r>
    <x v="49"/>
    <s v="Virement Salaire"/>
    <x v="7"/>
    <x v="1"/>
    <n v="1850"/>
    <n v="1850"/>
  </r>
  <r>
    <x v="50"/>
    <s v="Consultation Médecin"/>
    <x v="1"/>
    <x v="0"/>
    <n v="-26.5"/>
    <n v="26.5"/>
  </r>
  <r>
    <x v="51"/>
    <s v="SNCF Billet"/>
    <x v="5"/>
    <x v="0"/>
    <n v="-40.28"/>
    <n v="40.28"/>
  </r>
  <r>
    <x v="52"/>
    <s v="Netflix"/>
    <x v="2"/>
    <x v="0"/>
    <n v="-13.49"/>
    <n v="13.49"/>
  </r>
  <r>
    <x v="52"/>
    <s v="Virement Loyer"/>
    <x v="3"/>
    <x v="0"/>
    <n v="-820"/>
    <n v="820"/>
  </r>
  <r>
    <x v="53"/>
    <s v="Picard"/>
    <x v="0"/>
    <x v="0"/>
    <n v="-25.58"/>
    <n v="25.58"/>
  </r>
  <r>
    <x v="54"/>
    <s v="Grand Frais"/>
    <x v="0"/>
    <x v="0"/>
    <n v="-83.03"/>
    <n v="83.03"/>
  </r>
  <r>
    <x v="55"/>
    <s v="Assurance Habitation"/>
    <x v="3"/>
    <x v="0"/>
    <n v="-45"/>
    <n v="45"/>
  </r>
  <r>
    <x v="55"/>
    <s v="Forfait Internet/TV"/>
    <x v="3"/>
    <x v="0"/>
    <n v="-39.99"/>
    <n v="39.99"/>
  </r>
  <r>
    <x v="55"/>
    <s v="Forfait Mobile"/>
    <x v="4"/>
    <x v="0"/>
    <n v="-19.989999999999998"/>
    <n v="19.989999999999998"/>
  </r>
  <r>
    <x v="55"/>
    <s v="Picard"/>
    <x v="0"/>
    <x v="0"/>
    <n v="-43.95"/>
    <n v="43.95"/>
  </r>
  <r>
    <x v="56"/>
    <s v="H&amp;M"/>
    <x v="8"/>
    <x v="0"/>
    <n v="-51.14"/>
    <n v="51.14"/>
  </r>
  <r>
    <x v="57"/>
    <s v="Abonnement métro"/>
    <x v="5"/>
    <x v="0"/>
    <n v="39.99"/>
    <n v="39.99"/>
  </r>
  <r>
    <x v="58"/>
    <s v="Carrefour"/>
    <x v="0"/>
    <x v="0"/>
    <n v="-148.09"/>
    <n v="148.09"/>
  </r>
  <r>
    <x v="59"/>
    <s v="Cinéma UGC"/>
    <x v="2"/>
    <x v="0"/>
    <n v="-14.88"/>
    <n v="14.88"/>
  </r>
  <r>
    <x v="60"/>
    <s v="Pharmacie"/>
    <x v="1"/>
    <x v="0"/>
    <n v="-28.14"/>
    <n v="28.14"/>
  </r>
  <r>
    <x v="61"/>
    <s v="Boulangerie"/>
    <x v="0"/>
    <x v="0"/>
    <n v="-14.56"/>
    <n v="14.56"/>
  </r>
  <r>
    <x v="61"/>
    <s v="Prélèvement EDF"/>
    <x v="3"/>
    <x v="0"/>
    <n v="-56.62"/>
    <n v="56.62"/>
  </r>
  <r>
    <x v="62"/>
    <s v="E.Leclerc"/>
    <x v="0"/>
    <x v="0"/>
    <n v="-74.14"/>
    <n v="74.14"/>
  </r>
  <r>
    <x v="63"/>
    <s v="Concert"/>
    <x v="2"/>
    <x v="0"/>
    <n v="-270.08"/>
    <n v="270.08"/>
  </r>
  <r>
    <x v="64"/>
    <s v="E.Leclerc"/>
    <x v="0"/>
    <x v="0"/>
    <n v="-170.65"/>
    <n v="170.65"/>
  </r>
  <r>
    <x v="64"/>
    <s v="Spotify"/>
    <x v="2"/>
    <x v="0"/>
    <n v="-10.99"/>
    <n v="10.99"/>
  </r>
  <r>
    <x v="65"/>
    <s v="Boulangerie"/>
    <x v="0"/>
    <x v="0"/>
    <n v="-7.63"/>
    <n v="7.63"/>
  </r>
  <r>
    <x v="65"/>
    <s v="Virement Salaire"/>
    <x v="7"/>
    <x v="1"/>
    <n v="1850"/>
    <n v="1850"/>
  </r>
  <r>
    <x v="66"/>
    <s v="Restaurant Le Zinc"/>
    <x v="2"/>
    <x v="0"/>
    <n v="-32.86"/>
    <n v="32.86"/>
  </r>
  <r>
    <x v="67"/>
    <s v="Netflix"/>
    <x v="2"/>
    <x v="0"/>
    <n v="-13.49"/>
    <n v="13.49"/>
  </r>
  <r>
    <x v="67"/>
    <s v="Virement Loyer"/>
    <x v="3"/>
    <x v="0"/>
    <n v="-820"/>
    <n v="820"/>
  </r>
  <r>
    <x v="68"/>
    <s v="Bar des Amis"/>
    <x v="2"/>
    <x v="0"/>
    <n v="-17.510000000000002"/>
    <n v="17.510000000000002"/>
  </r>
  <r>
    <x v="69"/>
    <s v="Amazon"/>
    <x v="8"/>
    <x v="0"/>
    <n v="-34.17"/>
    <n v="34.17"/>
  </r>
  <r>
    <x v="69"/>
    <s v="Assurance Habitation"/>
    <x v="3"/>
    <x v="0"/>
    <n v="-45"/>
    <n v="45"/>
  </r>
  <r>
    <x v="69"/>
    <s v="Forfait Internet/TV"/>
    <x v="3"/>
    <x v="0"/>
    <n v="-39.99"/>
    <n v="39.99"/>
  </r>
  <r>
    <x v="69"/>
    <s v="Forfait Mobile"/>
    <x v="4"/>
    <x v="0"/>
    <n v="-19.989999999999998"/>
    <n v="19.989999999999998"/>
  </r>
  <r>
    <x v="70"/>
    <s v="Vinted"/>
    <x v="6"/>
    <x v="1"/>
    <n v="82.7"/>
    <n v="82.7"/>
  </r>
  <r>
    <x v="71"/>
    <s v="Abonnement métro"/>
    <x v="5"/>
    <x v="0"/>
    <n v="39.99"/>
    <n v="39.99"/>
  </r>
  <r>
    <x v="72"/>
    <s v="Fnac"/>
    <x v="8"/>
    <x v="0"/>
    <n v="-31.52"/>
    <n v="31.52"/>
  </r>
  <r>
    <x v="73"/>
    <s v="Prélèvement EDF"/>
    <x v="3"/>
    <x v="0"/>
    <n v="-69.42"/>
    <n v="69.42"/>
  </r>
  <r>
    <x v="74"/>
    <s v="Boulangerie"/>
    <x v="0"/>
    <x v="0"/>
    <n v="-11.88"/>
    <n v="11.88"/>
  </r>
  <r>
    <x v="75"/>
    <s v="Bar des Amis"/>
    <x v="2"/>
    <x v="0"/>
    <n v="-24.07"/>
    <n v="24.07"/>
  </r>
  <r>
    <x v="76"/>
    <s v="Consultation Médecin"/>
    <x v="1"/>
    <x v="0"/>
    <n v="-26.5"/>
    <n v="26.5"/>
  </r>
  <r>
    <x v="77"/>
    <s v="Amazon"/>
    <x v="8"/>
    <x v="0"/>
    <n v="-61.05"/>
    <n v="61.05"/>
  </r>
  <r>
    <x v="78"/>
    <s v="SNCF Billet"/>
    <x v="5"/>
    <x v="0"/>
    <n v="-24.05"/>
    <n v="24.05"/>
  </r>
  <r>
    <x v="79"/>
    <s v="Spotify"/>
    <x v="2"/>
    <x v="0"/>
    <n v="-10.99"/>
    <n v="10.99"/>
  </r>
  <r>
    <x v="80"/>
    <s v="Picard"/>
    <x v="0"/>
    <x v="0"/>
    <n v="-42.13"/>
    <n v="42.13"/>
  </r>
  <r>
    <x v="81"/>
    <s v="Boulangerie"/>
    <x v="0"/>
    <x v="0"/>
    <n v="-7.38"/>
    <n v="7.38"/>
  </r>
  <r>
    <x v="82"/>
    <s v="Vinted"/>
    <x v="6"/>
    <x v="1"/>
    <n v="58.06"/>
    <n v="58.06"/>
  </r>
  <r>
    <x v="82"/>
    <s v="Virement Salaire"/>
    <x v="7"/>
    <x v="1"/>
    <n v="1850"/>
    <n v="1850"/>
  </r>
  <r>
    <x v="83"/>
    <s v="Fnac"/>
    <x v="8"/>
    <x v="0"/>
    <n v="-39.79"/>
    <n v="39.79"/>
  </r>
  <r>
    <x v="84"/>
    <s v="E.Leclerc"/>
    <x v="0"/>
    <x v="0"/>
    <n v="-152.08000000000001"/>
    <n v="152.08000000000001"/>
  </r>
  <r>
    <x v="85"/>
    <s v="Boulangerie"/>
    <x v="0"/>
    <x v="0"/>
    <n v="-14.67"/>
    <n v="14.67"/>
  </r>
  <r>
    <x v="86"/>
    <s v="Netflix"/>
    <x v="2"/>
    <x v="0"/>
    <n v="-13.49"/>
    <n v="13.49"/>
  </r>
  <r>
    <x v="86"/>
    <s v="Virement Loyer"/>
    <x v="3"/>
    <x v="0"/>
    <n v="-870"/>
    <n v="870"/>
  </r>
  <r>
    <x v="87"/>
    <s v="Uber"/>
    <x v="5"/>
    <x v="0"/>
    <n v="-23.49"/>
    <n v="23.49"/>
  </r>
  <r>
    <x v="88"/>
    <s v="Airbnb"/>
    <x v="2"/>
    <x v="0"/>
    <n v="-820.35"/>
    <n v="820.35"/>
  </r>
  <r>
    <x v="88"/>
    <s v="Assurance Habitation"/>
    <x v="3"/>
    <x v="0"/>
    <n v="-45"/>
    <n v="45"/>
  </r>
  <r>
    <x v="88"/>
    <s v="Forfait Internet/TV"/>
    <x v="3"/>
    <x v="0"/>
    <n v="-39.99"/>
    <n v="39.99"/>
  </r>
  <r>
    <x v="88"/>
    <s v="Forfait Mobile"/>
    <x v="4"/>
    <x v="0"/>
    <n v="-19.989999999999998"/>
    <n v="19.989999999999998"/>
  </r>
  <r>
    <x v="88"/>
    <s v="SNCF Billet"/>
    <x v="5"/>
    <x v="0"/>
    <n v="-420.35"/>
    <n v="420.35"/>
  </r>
  <r>
    <x v="89"/>
    <s v="Boulangerie"/>
    <x v="0"/>
    <x v="0"/>
    <n v="-9.27"/>
    <n v="9.27"/>
  </r>
  <r>
    <x v="90"/>
    <s v="Abonnement métro"/>
    <x v="5"/>
    <x v="0"/>
    <n v="39.99"/>
    <n v="39.99"/>
  </r>
  <r>
    <x v="91"/>
    <s v="Prélèvement EDF"/>
    <x v="3"/>
    <x v="0"/>
    <n v="-55.38"/>
    <n v="55.38"/>
  </r>
  <r>
    <x v="92"/>
    <s v="Amazon Livre"/>
    <x v="2"/>
    <x v="0"/>
    <n v="-16.72"/>
    <n v="16.72"/>
  </r>
  <r>
    <x v="93"/>
    <s v="Fnac"/>
    <x v="8"/>
    <x v="0"/>
    <n v="-41.66"/>
    <n v="41.66"/>
  </r>
  <r>
    <x v="94"/>
    <s v="Picard"/>
    <x v="0"/>
    <x v="0"/>
    <n v="-44"/>
    <n v="44"/>
  </r>
  <r>
    <x v="95"/>
    <s v="Station Total"/>
    <x v="5"/>
    <x v="0"/>
    <n v="-59.33"/>
    <n v="59.33"/>
  </r>
  <r>
    <x v="95"/>
    <s v="Vinted"/>
    <x v="6"/>
    <x v="1"/>
    <n v="115.09"/>
    <n v="115.09"/>
  </r>
  <r>
    <x v="96"/>
    <s v="Pharmacie"/>
    <x v="1"/>
    <x v="0"/>
    <n v="-27.02"/>
    <n v="27.02"/>
  </r>
  <r>
    <x v="97"/>
    <s v="Amazon Livre"/>
    <x v="2"/>
    <x v="0"/>
    <n v="-19.09"/>
    <n v="19.09"/>
  </r>
  <r>
    <x v="98"/>
    <s v="Uber"/>
    <x v="5"/>
    <x v="0"/>
    <n v="-29.68"/>
    <n v="29.68"/>
  </r>
  <r>
    <x v="99"/>
    <s v="Amazon"/>
    <x v="8"/>
    <x v="0"/>
    <n v="-75.8"/>
    <n v="75.8"/>
  </r>
  <r>
    <x v="100"/>
    <s v="Carrefour"/>
    <x v="0"/>
    <x v="0"/>
    <n v="-63.61"/>
    <n v="63.61"/>
  </r>
  <r>
    <x v="101"/>
    <s v="Netflix"/>
    <x v="2"/>
    <x v="0"/>
    <n v="-13.49"/>
    <n v="13.49"/>
  </r>
  <r>
    <x v="101"/>
    <s v="Virement Loyer"/>
    <x v="3"/>
    <x v="0"/>
    <n v="-870"/>
    <n v="870"/>
  </r>
  <r>
    <x v="102"/>
    <s v="Station Total"/>
    <x v="5"/>
    <x v="0"/>
    <n v="-64.239999999999995"/>
    <n v="64.239999999999995"/>
  </r>
  <r>
    <x v="103"/>
    <s v="Consultation Médecin"/>
    <x v="1"/>
    <x v="0"/>
    <n v="-26.5"/>
    <n v="26.5"/>
  </r>
  <r>
    <x v="104"/>
    <s v="Assurance Habitation"/>
    <x v="3"/>
    <x v="0"/>
    <n v="-45"/>
    <n v="45"/>
  </r>
  <r>
    <x v="104"/>
    <s v="Forfait Internet/TV"/>
    <x v="3"/>
    <x v="0"/>
    <n v="-39.99"/>
    <n v="39.99"/>
  </r>
  <r>
    <x v="104"/>
    <s v="Forfait Mobile"/>
    <x v="4"/>
    <x v="0"/>
    <n v="-19.989999999999998"/>
    <n v="19.989999999999998"/>
  </r>
  <r>
    <x v="105"/>
    <s v="Machine à laver"/>
    <x v="9"/>
    <x v="0"/>
    <n v="-499"/>
    <n v="499"/>
  </r>
  <r>
    <x v="105"/>
    <s v="Fnac"/>
    <x v="8"/>
    <x v="0"/>
    <n v="-53.27"/>
    <n v="53.27"/>
  </r>
  <r>
    <x v="106"/>
    <s v="Abonnement métro"/>
    <x v="5"/>
    <x v="0"/>
    <n v="39.99"/>
    <n v="39.99"/>
  </r>
  <r>
    <x v="107"/>
    <s v="E.Leclerc"/>
    <x v="0"/>
    <x v="0"/>
    <n v="-149.13"/>
    <n v="149.13"/>
  </r>
  <r>
    <x v="108"/>
    <s v="Prélèvement EDF"/>
    <x v="3"/>
    <x v="0"/>
    <n v="-47.38"/>
    <n v="47.38"/>
  </r>
  <r>
    <x v="109"/>
    <s v="Uber"/>
    <x v="5"/>
    <x v="0"/>
    <n v="-15.27"/>
    <n v="15.27"/>
  </r>
  <r>
    <x v="110"/>
    <s v="H&amp;M"/>
    <x v="8"/>
    <x v="0"/>
    <n v="-40.28"/>
    <n v="40.28"/>
  </r>
  <r>
    <x v="111"/>
    <s v="Restaurant Le Zinc"/>
    <x v="2"/>
    <x v="0"/>
    <n v="-54.31"/>
    <n v="54.31"/>
  </r>
  <r>
    <x v="112"/>
    <s v="E.Leclerc"/>
    <x v="0"/>
    <x v="0"/>
    <n v="-170.84"/>
    <n v="170.84"/>
  </r>
  <r>
    <x v="113"/>
    <s v="Pharmacie"/>
    <x v="1"/>
    <x v="0"/>
    <n v="-12.89"/>
    <n v="12.89"/>
  </r>
  <r>
    <x v="113"/>
    <s v="Vinted"/>
    <x v="6"/>
    <x v="1"/>
    <n v="141.99"/>
    <n v="141.99"/>
  </r>
  <r>
    <x v="114"/>
    <s v="Boulangerie"/>
    <x v="0"/>
    <x v="0"/>
    <n v="-8.5500000000000007"/>
    <n v="8.5500000000000007"/>
  </r>
  <r>
    <x v="115"/>
    <s v="Station Total"/>
    <x v="5"/>
    <x v="0"/>
    <n v="-60.34"/>
    <n v="60.34"/>
  </r>
  <r>
    <x v="116"/>
    <s v="H&amp;M"/>
    <x v="8"/>
    <x v="0"/>
    <n v="-63.16"/>
    <n v="63.16"/>
  </r>
  <r>
    <x v="117"/>
    <s v="Cinéma UGC"/>
    <x v="2"/>
    <x v="0"/>
    <n v="-13.47"/>
    <n v="13.47"/>
  </r>
  <r>
    <x v="117"/>
    <s v="Virement Salaire"/>
    <x v="7"/>
    <x v="1"/>
    <n v="2350"/>
    <n v="2350"/>
  </r>
  <r>
    <x v="118"/>
    <s v="Grand Frais"/>
    <x v="0"/>
    <x v="0"/>
    <n v="-55.58"/>
    <n v="55.58"/>
  </r>
  <r>
    <x v="119"/>
    <s v="Grand Frais"/>
    <x v="0"/>
    <x v="0"/>
    <n v="-65.48"/>
    <n v="65.48"/>
  </r>
  <r>
    <x v="120"/>
    <s v="Picard"/>
    <x v="0"/>
    <x v="0"/>
    <n v="-33.04"/>
    <n v="33.04"/>
  </r>
  <r>
    <x v="121"/>
    <s v="Uber"/>
    <x v="5"/>
    <x v="0"/>
    <n v="-17.75"/>
    <n v="17.75"/>
  </r>
  <r>
    <x v="122"/>
    <s v="Netflix"/>
    <x v="2"/>
    <x v="0"/>
    <n v="-13.49"/>
    <n v="13.49"/>
  </r>
  <r>
    <x v="122"/>
    <s v="Virement Loyer"/>
    <x v="3"/>
    <x v="0"/>
    <n v="-870"/>
    <n v="870"/>
  </r>
  <r>
    <x v="123"/>
    <s v="Picard"/>
    <x v="0"/>
    <x v="0"/>
    <n v="-37.979999999999997"/>
    <n v="37.979999999999997"/>
  </r>
  <r>
    <x v="124"/>
    <s v="Grand Frais"/>
    <x v="0"/>
    <x v="0"/>
    <n v="-45.53"/>
    <n v="45.53"/>
  </r>
  <r>
    <x v="125"/>
    <s v="Assurance Habitation"/>
    <x v="3"/>
    <x v="0"/>
    <n v="-45"/>
    <n v="45"/>
  </r>
  <r>
    <x v="125"/>
    <s v="Forfait Internet/TV"/>
    <x v="3"/>
    <x v="0"/>
    <n v="-39.99"/>
    <n v="39.99"/>
  </r>
  <r>
    <x v="125"/>
    <s v="Forfait Mobile"/>
    <x v="4"/>
    <x v="0"/>
    <n v="-19.989999999999998"/>
    <n v="19.989999999999998"/>
  </r>
  <r>
    <x v="126"/>
    <s v="Abonnement métro"/>
    <x v="5"/>
    <x v="0"/>
    <n v="39.99"/>
    <n v="39.99"/>
  </r>
  <r>
    <x v="126"/>
    <s v="Boulangerie"/>
    <x v="0"/>
    <x v="0"/>
    <n v="-14.93"/>
    <n v="14.93"/>
  </r>
  <r>
    <x v="127"/>
    <s v="SNCF Billet"/>
    <x v="5"/>
    <x v="0"/>
    <n v="-36.700000000000003"/>
    <n v="36.700000000000003"/>
  </r>
  <r>
    <x v="128"/>
    <s v="Decathlon"/>
    <x v="8"/>
    <x v="0"/>
    <n v="-34.83"/>
    <n v="34.83"/>
  </r>
  <r>
    <x v="129"/>
    <s v="Pharmacie"/>
    <x v="1"/>
    <x v="0"/>
    <n v="-28.32"/>
    <n v="28.32"/>
  </r>
  <r>
    <x v="129"/>
    <s v="Prélèvement EDF"/>
    <x v="3"/>
    <x v="0"/>
    <n v="-57.77"/>
    <n v="57.77"/>
  </r>
  <r>
    <x v="130"/>
    <s v="E.Leclerc"/>
    <x v="0"/>
    <x v="0"/>
    <n v="-101.72"/>
    <n v="101.72"/>
  </r>
  <r>
    <x v="131"/>
    <s v="SNCF Billet"/>
    <x v="5"/>
    <x v="0"/>
    <n v="-290.2"/>
    <n v="290.2"/>
  </r>
  <r>
    <x v="132"/>
    <s v="E.Leclerc"/>
    <x v="0"/>
    <x v="0"/>
    <n v="-141.99"/>
    <n v="141.99"/>
  </r>
  <r>
    <x v="132"/>
    <s v="Revenu freelance"/>
    <x v="10"/>
    <x v="1"/>
    <n v="300"/>
    <n v="300"/>
  </r>
  <r>
    <x v="133"/>
    <s v="Restaurant Le Zinc"/>
    <x v="2"/>
    <x v="0"/>
    <n v="-70.31"/>
    <n v="70.31"/>
  </r>
  <r>
    <x v="134"/>
    <s v="Bar des Amis"/>
    <x v="2"/>
    <x v="0"/>
    <n v="-24.96"/>
    <n v="24.96"/>
  </r>
  <r>
    <x v="135"/>
    <s v="Carrefour"/>
    <x v="0"/>
    <x v="0"/>
    <n v="-86.8"/>
    <n v="86.8"/>
  </r>
  <r>
    <x v="135"/>
    <s v="Restaurant Le Zinc"/>
    <x v="2"/>
    <x v="0"/>
    <n v="-98.32"/>
    <n v="98.32"/>
  </r>
  <r>
    <x v="135"/>
    <s v="Virement Salaire"/>
    <x v="7"/>
    <x v="1"/>
    <n v="2350"/>
    <n v="2350"/>
  </r>
  <r>
    <x v="136"/>
    <s v="Carrefour"/>
    <x v="0"/>
    <x v="0"/>
    <n v="-122.27"/>
    <n v="122.27"/>
  </r>
  <r>
    <x v="137"/>
    <s v="Grand Frais"/>
    <x v="0"/>
    <x v="0"/>
    <n v="-70.760000000000005"/>
    <n v="70.760000000000005"/>
  </r>
  <r>
    <x v="138"/>
    <s v="Fnac"/>
    <x v="8"/>
    <x v="0"/>
    <n v="-45.54"/>
    <n v="45.54"/>
  </r>
  <r>
    <x v="139"/>
    <s v="H&amp;M"/>
    <x v="8"/>
    <x v="0"/>
    <n v="-41.61"/>
    <n v="41.61"/>
  </r>
  <r>
    <x v="139"/>
    <s v="Netflix"/>
    <x v="2"/>
    <x v="0"/>
    <n v="-13.49"/>
    <n v="13.49"/>
  </r>
  <r>
    <x v="139"/>
    <s v="Virement Loyer"/>
    <x v="3"/>
    <x v="0"/>
    <n v="-870"/>
    <n v="870"/>
  </r>
  <r>
    <x v="140"/>
    <s v="Carrefour"/>
    <x v="0"/>
    <x v="0"/>
    <n v="-137.13"/>
    <n v="137.13"/>
  </r>
  <r>
    <x v="141"/>
    <s v="Airbnb"/>
    <x v="2"/>
    <x v="0"/>
    <n v="-397.87"/>
    <n v="397.87"/>
  </r>
  <r>
    <x v="141"/>
    <s v="Assurance Habitation"/>
    <x v="3"/>
    <x v="0"/>
    <n v="-45"/>
    <n v="45"/>
  </r>
  <r>
    <x v="141"/>
    <s v="Forfait Internet/TV"/>
    <x v="3"/>
    <x v="0"/>
    <n v="-39.99"/>
    <n v="39.99"/>
  </r>
  <r>
    <x v="141"/>
    <s v="Forfait Mobile"/>
    <x v="4"/>
    <x v="0"/>
    <n v="-19.989999999999998"/>
    <n v="19.989999999999998"/>
  </r>
  <r>
    <x v="142"/>
    <s v="Abonnement métro"/>
    <x v="5"/>
    <x v="0"/>
    <n v="39.99"/>
    <n v="39.99"/>
  </r>
  <r>
    <x v="142"/>
    <s v="Restaurant Le Zinc"/>
    <x v="2"/>
    <x v="0"/>
    <n v="-42.85"/>
    <n v="42.85"/>
  </r>
  <r>
    <x v="143"/>
    <s v="Amazon Livre"/>
    <x v="2"/>
    <x v="0"/>
    <n v="-14.27"/>
    <n v="14.27"/>
  </r>
  <r>
    <x v="144"/>
    <s v="Grand Frais"/>
    <x v="0"/>
    <x v="0"/>
    <n v="-79.61"/>
    <n v="79.61"/>
  </r>
  <r>
    <x v="144"/>
    <s v="Revenu freelance"/>
    <x v="10"/>
    <x v="1"/>
    <n v="300"/>
    <n v="300"/>
  </r>
  <r>
    <x v="145"/>
    <s v="Consultation Médecin"/>
    <x v="1"/>
    <x v="0"/>
    <n v="-26.5"/>
    <n v="26.5"/>
  </r>
  <r>
    <x v="146"/>
    <s v="Prélèvement EDF"/>
    <x v="3"/>
    <x v="0"/>
    <n v="-40.549999999999997"/>
    <n v="40.549999999999997"/>
  </r>
  <r>
    <x v="147"/>
    <s v="Pharmacie"/>
    <x v="1"/>
    <x v="0"/>
    <n v="-18.899999999999999"/>
    <n v="18.899999999999999"/>
  </r>
  <r>
    <x v="148"/>
    <s v="Amazon Livre"/>
    <x v="2"/>
    <x v="0"/>
    <n v="-13.07"/>
    <n v="13.07"/>
  </r>
  <r>
    <x v="149"/>
    <s v="Vinted"/>
    <x v="6"/>
    <x v="1"/>
    <n v="81.03"/>
    <n v="81.03"/>
  </r>
  <r>
    <x v="150"/>
    <s v="H&amp;M"/>
    <x v="8"/>
    <x v="0"/>
    <n v="-72.739999999999995"/>
    <n v="72.739999999999995"/>
  </r>
  <r>
    <x v="151"/>
    <s v="Carrefour"/>
    <x v="0"/>
    <x v="0"/>
    <n v="-90.33"/>
    <n v="90.33"/>
  </r>
  <r>
    <x v="152"/>
    <s v="Grand Frais"/>
    <x v="0"/>
    <x v="0"/>
    <n v="-75.83"/>
    <n v="75.83"/>
  </r>
  <r>
    <x v="153"/>
    <s v="Picard"/>
    <x v="0"/>
    <x v="0"/>
    <n v="-30.46"/>
    <n v="30.46"/>
  </r>
  <r>
    <x v="154"/>
    <s v="Virement Salaire"/>
    <x v="7"/>
    <x v="1"/>
    <n v="2350"/>
    <n v="2350"/>
  </r>
  <r>
    <x v="155"/>
    <s v="E.Leclerc"/>
    <x v="0"/>
    <x v="0"/>
    <n v="-131.06"/>
    <n v="131.06"/>
  </r>
  <r>
    <x v="156"/>
    <s v="Fnac"/>
    <x v="8"/>
    <x v="0"/>
    <n v="-38.65"/>
    <n v="38.65"/>
  </r>
  <r>
    <x v="156"/>
    <s v="Netflix"/>
    <x v="2"/>
    <x v="0"/>
    <n v="-13.49"/>
    <n v="13.49"/>
  </r>
  <r>
    <x v="156"/>
    <s v="Virement Loyer"/>
    <x v="3"/>
    <x v="0"/>
    <n v="-870"/>
    <n v="870"/>
  </r>
  <r>
    <x v="157"/>
    <s v="Cinéma UGC"/>
    <x v="2"/>
    <x v="0"/>
    <n v="-24.49"/>
    <n v="24.49"/>
  </r>
  <r>
    <x v="158"/>
    <s v="Picard"/>
    <x v="0"/>
    <x v="0"/>
    <n v="-36.97"/>
    <n v="36.97"/>
  </r>
  <r>
    <x v="159"/>
    <s v="Assurance Habitation"/>
    <x v="3"/>
    <x v="0"/>
    <n v="-45"/>
    <n v="45"/>
  </r>
  <r>
    <x v="159"/>
    <s v="Forfait Internet/TV"/>
    <x v="3"/>
    <x v="0"/>
    <n v="-39.99"/>
    <n v="39.99"/>
  </r>
  <r>
    <x v="159"/>
    <s v="Forfait Mobile"/>
    <x v="4"/>
    <x v="0"/>
    <n v="-19.989999999999998"/>
    <n v="19.989999999999998"/>
  </r>
  <r>
    <x v="160"/>
    <s v="Abonnement métro"/>
    <x v="5"/>
    <x v="0"/>
    <n v="39.99"/>
    <n v="39.99"/>
  </r>
  <r>
    <x v="161"/>
    <s v="Cinéma UGC"/>
    <x v="2"/>
    <x v="0"/>
    <n v="-21.17"/>
    <n v="21.17"/>
  </r>
  <r>
    <x v="162"/>
    <s v="Pharmacie"/>
    <x v="1"/>
    <x v="0"/>
    <n v="-41.43"/>
    <n v="41.43"/>
  </r>
  <r>
    <x v="163"/>
    <s v="Boulangerie"/>
    <x v="0"/>
    <x v="0"/>
    <n v="-6.89"/>
    <n v="6.89"/>
  </r>
  <r>
    <x v="164"/>
    <s v="Decathlon"/>
    <x v="8"/>
    <x v="0"/>
    <n v="-118.12"/>
    <n v="118.12"/>
  </r>
  <r>
    <x v="164"/>
    <s v="Prélèvement EDF"/>
    <x v="3"/>
    <x v="0"/>
    <n v="-90"/>
    <n v="90"/>
  </r>
  <r>
    <x v="165"/>
    <s v="Fnac"/>
    <x v="8"/>
    <x v="0"/>
    <n v="-21.36"/>
    <n v="21.36"/>
  </r>
  <r>
    <x v="166"/>
    <s v="Revenu freelance"/>
    <x v="10"/>
    <x v="1"/>
    <n v="672.36"/>
    <n v="672.36"/>
  </r>
  <r>
    <x v="167"/>
    <s v="Restaurant Le Zinc"/>
    <x v="2"/>
    <x v="0"/>
    <n v="-39.770000000000003"/>
    <n v="39.770000000000003"/>
  </r>
  <r>
    <x v="168"/>
    <s v="SNCF Billet"/>
    <x v="5"/>
    <x v="0"/>
    <n v="-36.5"/>
    <n v="36.5"/>
  </r>
  <r>
    <x v="169"/>
    <s v="Consultation Médecin"/>
    <x v="1"/>
    <x v="0"/>
    <n v="-26.5"/>
    <n v="26.5"/>
  </r>
  <r>
    <x v="170"/>
    <s v="Bar des Amis"/>
    <x v="2"/>
    <x v="0"/>
    <n v="-30.59"/>
    <n v="30.59"/>
  </r>
  <r>
    <x v="171"/>
    <s v="Grand Frais"/>
    <x v="0"/>
    <x v="0"/>
    <n v="-80.510000000000005"/>
    <n v="80.510000000000005"/>
  </r>
  <r>
    <x v="172"/>
    <s v="Picard"/>
    <x v="0"/>
    <x v="0"/>
    <n v="-36.36"/>
    <n v="36.36"/>
  </r>
  <r>
    <x v="173"/>
    <s v="Virement Salaire"/>
    <x v="7"/>
    <x v="1"/>
    <n v="2350"/>
    <n v="2350"/>
  </r>
  <r>
    <x v="174"/>
    <s v="Amazon"/>
    <x v="8"/>
    <x v="0"/>
    <n v="-38.270000000000003"/>
    <n v="38.270000000000003"/>
  </r>
  <r>
    <x v="175"/>
    <s v="Amazon"/>
    <x v="8"/>
    <x v="0"/>
    <n v="-51.17"/>
    <n v="51.17"/>
  </r>
  <r>
    <x v="175"/>
    <s v="Netflix"/>
    <x v="2"/>
    <x v="0"/>
    <n v="-13.49"/>
    <n v="13.49"/>
  </r>
  <r>
    <x v="175"/>
    <s v="Virement Loyer"/>
    <x v="3"/>
    <x v="0"/>
    <n v="-870"/>
    <n v="870"/>
  </r>
  <r>
    <x v="176"/>
    <s v="Assurance Habitation"/>
    <x v="3"/>
    <x v="0"/>
    <n v="-45"/>
    <n v="45"/>
  </r>
  <r>
    <x v="176"/>
    <s v="Decathlon"/>
    <x v="8"/>
    <x v="0"/>
    <n v="-100.01"/>
    <n v="100.01"/>
  </r>
  <r>
    <x v="176"/>
    <s v="Forfait Internet/TV"/>
    <x v="3"/>
    <x v="0"/>
    <n v="-39.99"/>
    <n v="39.99"/>
  </r>
  <r>
    <x v="176"/>
    <s v="Forfait Mobile"/>
    <x v="4"/>
    <x v="0"/>
    <n v="-19.989999999999998"/>
    <n v="19.989999999999998"/>
  </r>
  <r>
    <x v="177"/>
    <s v="Picard"/>
    <x v="0"/>
    <x v="0"/>
    <n v="-49.89"/>
    <n v="49.89"/>
  </r>
  <r>
    <x v="178"/>
    <s v="Abonnement métro"/>
    <x v="5"/>
    <x v="0"/>
    <n v="39.99"/>
    <n v="39.99"/>
  </r>
  <r>
    <x v="178"/>
    <s v="Boulangerie"/>
    <x v="0"/>
    <x v="0"/>
    <n v="-10.49"/>
    <n v="10.49"/>
  </r>
  <r>
    <x v="179"/>
    <s v="E.Leclerc"/>
    <x v="0"/>
    <x v="0"/>
    <n v="-171.99"/>
    <n v="171.99"/>
  </r>
  <r>
    <x v="180"/>
    <s v="Prélèvement EDF"/>
    <x v="3"/>
    <x v="0"/>
    <n v="-122.44"/>
    <n v="122.44"/>
  </r>
  <r>
    <x v="181"/>
    <s v="Cinéma UGC"/>
    <x v="2"/>
    <x v="0"/>
    <n v="-12.07"/>
    <n v="12.07"/>
  </r>
  <r>
    <x v="182"/>
    <s v="Cinéma UGC"/>
    <x v="2"/>
    <x v="0"/>
    <n v="-16.809999999999999"/>
    <n v="16.809999999999999"/>
  </r>
  <r>
    <x v="183"/>
    <s v="Carrefour"/>
    <x v="0"/>
    <x v="0"/>
    <n v="-70.239999999999995"/>
    <n v="70.239999999999995"/>
  </r>
  <r>
    <x v="184"/>
    <s v="H&amp;M"/>
    <x v="8"/>
    <x v="0"/>
    <n v="-63.07"/>
    <n v="63.07"/>
  </r>
  <r>
    <x v="184"/>
    <s v="Revenu freelance"/>
    <x v="10"/>
    <x v="1"/>
    <n v="300"/>
    <n v="300"/>
  </r>
  <r>
    <x v="185"/>
    <s v="E.Leclerc"/>
    <x v="0"/>
    <x v="0"/>
    <n v="-123.64"/>
    <n v="123.64"/>
  </r>
  <r>
    <x v="186"/>
    <s v="Virement Salaire"/>
    <x v="7"/>
    <x v="1"/>
    <n v="2350"/>
    <n v="2350"/>
  </r>
  <r>
    <x v="187"/>
    <s v="Restaurant Le Zinc"/>
    <x v="2"/>
    <x v="0"/>
    <n v="-49.29"/>
    <n v="49.29"/>
  </r>
  <r>
    <x v="188"/>
    <s v="Revenu freelance"/>
    <x v="10"/>
    <x v="1"/>
    <n v="300"/>
    <n v="300"/>
  </r>
  <r>
    <x v="189"/>
    <s v="Virement Loyer"/>
    <x v="3"/>
    <x v="0"/>
    <n v="-870"/>
    <n v="870"/>
  </r>
  <r>
    <x v="190"/>
    <s v="Assurance Habitation"/>
    <x v="3"/>
    <x v="0"/>
    <n v="-45"/>
    <n v="45"/>
  </r>
  <r>
    <x v="190"/>
    <s v="Forfait Internet/TV"/>
    <x v="3"/>
    <x v="0"/>
    <n v="-39.99"/>
    <n v="39.99"/>
  </r>
  <r>
    <x v="190"/>
    <s v="Forfait Mobile"/>
    <x v="4"/>
    <x v="0"/>
    <n v="-19.989999999999998"/>
    <n v="19.989999999999998"/>
  </r>
  <r>
    <x v="190"/>
    <s v="Restaurant Le Zinc"/>
    <x v="2"/>
    <x v="0"/>
    <n v="-63.82"/>
    <n v="63.82"/>
  </r>
  <r>
    <x v="191"/>
    <s v="Fnac"/>
    <x v="8"/>
    <x v="0"/>
    <n v="-24.27"/>
    <n v="24.27"/>
  </r>
  <r>
    <x v="192"/>
    <s v="Carrefour"/>
    <x v="0"/>
    <x v="0"/>
    <n v="-128.94999999999999"/>
    <n v="128.94999999999999"/>
  </r>
  <r>
    <x v="193"/>
    <s v="Cadeaux Noël"/>
    <x v="8"/>
    <x v="0"/>
    <n v="-430"/>
    <n v="430"/>
  </r>
  <r>
    <x v="194"/>
    <s v="Picard"/>
    <x v="0"/>
    <x v="0"/>
    <n v="-43.18"/>
    <n v="43.18"/>
  </r>
  <r>
    <x v="194"/>
    <s v="Prélèvement EDF"/>
    <x v="3"/>
    <x v="0"/>
    <n v="-122.58"/>
    <n v="122.58"/>
  </r>
  <r>
    <x v="195"/>
    <s v="Decathlon"/>
    <x v="8"/>
    <x v="0"/>
    <n v="-102.34"/>
    <n v="102.34"/>
  </r>
  <r>
    <x v="196"/>
    <s v="Boulangerie"/>
    <x v="0"/>
    <x v="0"/>
    <n v="-9.69"/>
    <n v="9.69"/>
  </r>
  <r>
    <x v="197"/>
    <s v="Amazon Livre"/>
    <x v="2"/>
    <x v="0"/>
    <n v="-12.48"/>
    <n v="12.48"/>
  </r>
  <r>
    <x v="198"/>
    <s v="Consultation Médecin"/>
    <x v="1"/>
    <x v="0"/>
    <n v="-26.5"/>
    <n v="26.5"/>
  </r>
  <r>
    <x v="199"/>
    <s v="E.Leclerc"/>
    <x v="0"/>
    <x v="0"/>
    <n v="-156.29"/>
    <n v="156.29"/>
  </r>
  <r>
    <x v="200"/>
    <s v="Decathlon"/>
    <x v="8"/>
    <x v="0"/>
    <n v="-66.06"/>
    <n v="66.06"/>
  </r>
  <r>
    <x v="201"/>
    <s v="Carrefour"/>
    <x v="0"/>
    <x v="0"/>
    <n v="-139.79"/>
    <n v="139.79"/>
  </r>
  <r>
    <x v="202"/>
    <s v="Grand Frais"/>
    <x v="0"/>
    <x v="0"/>
    <n v="-64.959999999999994"/>
    <n v="64.959999999999994"/>
  </r>
  <r>
    <x v="202"/>
    <s v="Virement Salaire"/>
    <x v="7"/>
    <x v="1"/>
    <n v="2600"/>
    <n v="26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E8797B17-5F3F-40F1-8614-26C5AC230D35}" name="revenus_mensuels" cacheId="0" applyNumberFormats="0" applyBorderFormats="0" applyFontFormats="0" applyPatternFormats="0" applyAlignmentFormats="0" applyWidthHeightFormats="1" dataCaption="Valeurs" updatedVersion="8" minRefreshableVersion="3" useAutoFormatting="1" itemPrintTitles="1" createdVersion="8" indent="0" compact="0" compactData="0" multipleFieldFilters="0" chartFormat="17">
  <location ref="M3:O16" firstHeaderRow="1" firstDataRow="1" firstDataCol="2" rowPageCount="1" colPageCount="1"/>
  <pivotFields count="9">
    <pivotField compact="0" numFmtId="14" outline="0" showAll="0" defaultSubtotal="0">
      <items count="203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</items>
    </pivotField>
    <pivotField compact="0" outline="0" showAll="0" defaultSubtotal="0"/>
    <pivotField compact="0" outline="0" showAll="0" sortType="ascending" defaultSubtotal="0">
      <items count="12">
        <item h="1" x="0"/>
        <item h="1" x="4"/>
        <item h="1" x="9"/>
        <item x="10"/>
        <item h="1" x="3"/>
        <item h="1" x="2"/>
        <item h="1" m="1" x="11"/>
        <item x="7"/>
        <item h="1" x="1"/>
        <item h="1" x="8"/>
        <item h="1" x="5"/>
        <item x="6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axis="axisPage" compact="0" outline="0" showAll="0" defaultSubtotal="0">
      <items count="2">
        <item x="0"/>
        <item x="1"/>
      </items>
    </pivotField>
    <pivotField dataField="1" compact="0" outline="0" showAll="0" defaultSubtotal="0"/>
    <pivotField compact="0" outline="0" subtotalTop="0" showAll="0" defaultSubtotal="0"/>
    <pivotField compact="0" outline="0" showAll="0" defaultSubtotal="0">
      <items count="368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</items>
    </pivotField>
    <pivotField axis="axisRow" compact="0" outline="0" showAll="0" defaultSubtotal="0">
      <items count="1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</items>
    </pivotField>
    <pivotField axis="axisRow" compact="0" outline="0" showAll="0" defaultSubtotal="0">
      <items count="3">
        <item x="0"/>
        <item x="1"/>
        <item x="2"/>
      </items>
    </pivotField>
  </pivotFields>
  <rowFields count="2">
    <field x="8"/>
    <field x="7"/>
  </rowFields>
  <rowItems count="13">
    <i>
      <x v="1"/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t="grand">
      <x/>
    </i>
  </rowItems>
  <colItems count="1">
    <i/>
  </colItems>
  <pageFields count="1">
    <pageField fld="3" item="1" hier="-1"/>
  </pageFields>
  <dataFields count="1">
    <dataField name="Somme de Montant" fld="4" baseField="0" baseItem="0" numFmtId="169"/>
  </dataFields>
  <chartFormats count="3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5" format="2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0" format="2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7D16091-286D-4B0D-AEA8-0EBB3F6AEEF2}" name="Tableau croisé dynamique1" cacheId="0" applyNumberFormats="0" applyBorderFormats="0" applyFontFormats="0" applyPatternFormats="0" applyAlignmentFormats="0" applyWidthHeightFormats="1" dataCaption="Valeurs" updatedVersion="8" minRefreshableVersion="3" useAutoFormatting="1" itemPrintTitles="1" createdVersion="8" indent="0" compact="0" compactData="0" multipleFieldFilters="0" chartFormat="22">
  <location ref="Y3:Z6" firstHeaderRow="1" firstDataRow="1" firstDataCol="1"/>
  <pivotFields count="9">
    <pivotField compact="0" numFmtId="14" outline="0" showAll="0" defaultSubtotal="0">
      <items count="203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</items>
    </pivotField>
    <pivotField compact="0" outline="0" showAll="0" defaultSubtotal="0"/>
    <pivotField compact="0" outline="0" showAll="0" sortType="ascending" defaultSubtotal="0"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axis="axisRow" compact="0" outline="0" showAll="0" defaultSubtotal="0">
      <items count="2">
        <item x="0"/>
        <item x="1"/>
      </items>
    </pivotField>
    <pivotField dataField="1" compact="0" outline="0" showAll="0" defaultSubtotal="0"/>
    <pivotField compact="0" outline="0" subtotalTop="0" showAll="0" defaultSubtotal="0"/>
    <pivotField compact="0" outline="0" showAll="0" defaultSubtotal="0">
      <items count="368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</items>
    </pivotField>
    <pivotField compact="0" outline="0" showAll="0" defaultSubtotal="0">
      <items count="14">
        <item h="1"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h="1" x="13"/>
      </items>
    </pivotField>
    <pivotField compact="0" outline="0" showAll="0" defaultSubtotal="0">
      <items count="3">
        <item x="0"/>
        <item x="1"/>
        <item x="2"/>
      </items>
    </pivotField>
  </pivotFields>
  <rowFields count="1">
    <field x="3"/>
  </rowFields>
  <rowItems count="3">
    <i>
      <x/>
    </i>
    <i>
      <x v="1"/>
    </i>
    <i t="grand">
      <x/>
    </i>
  </rowItems>
  <colItems count="1">
    <i/>
  </colItems>
  <dataFields count="1">
    <dataField name="Somme de Montant" fld="4" baseField="0" baseItem="0" numFmtId="168"/>
  </dataFields>
  <chartFormats count="6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5" format="2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0" format="2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9" format="6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9" format="7">
      <pivotArea type="data" outline="0" fieldPosition="0">
        <references count="2">
          <reference field="4294967294" count="1" selected="0">
            <x v="0"/>
          </reference>
          <reference field="3" count="1" selected="0">
            <x v="0"/>
          </reference>
        </references>
      </pivotArea>
    </chartFormat>
    <chartFormat chart="19" format="8">
      <pivotArea type="data" outline="0" fieldPosition="0">
        <references count="2">
          <reference field="4294967294" count="1" selected="0">
            <x v="0"/>
          </reference>
          <reference field="3" count="1" selected="0">
            <x v="1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540F5B8C-1F99-4220-9DC9-8CC49652260A}" name="dépenses-mensuelles" cacheId="0" applyNumberFormats="0" applyBorderFormats="0" applyFontFormats="0" applyPatternFormats="0" applyAlignmentFormats="0" applyWidthHeightFormats="1" dataCaption="Valeurs" updatedVersion="8" minRefreshableVersion="3" useAutoFormatting="1" itemPrintTitles="1" createdVersion="8" indent="0" compact="0" compactData="0" multipleFieldFilters="0" chartFormat="22">
  <location ref="A3:C16" firstHeaderRow="1" firstDataRow="1" firstDataCol="2" rowPageCount="1" colPageCount="1"/>
  <pivotFields count="9">
    <pivotField compact="0" numFmtId="14" outline="0" showAll="0" defaultSubtotal="0">
      <items count="203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</items>
    </pivotField>
    <pivotField compact="0" outline="0" showAll="0" defaultSubtotal="0"/>
    <pivotField compact="0" outline="0" showAll="0" sortType="ascending" defaultSubtotal="0">
      <items count="12">
        <item x="0"/>
        <item x="4"/>
        <item x="9"/>
        <item h="1" x="10"/>
        <item x="3"/>
        <item x="2"/>
        <item h="1" m="1" x="11"/>
        <item h="1" x="7"/>
        <item x="1"/>
        <item x="8"/>
        <item x="5"/>
        <item h="1" x="6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axis="axisPage" compact="0" outline="0" showAll="0" defaultSubtotal="0">
      <items count="2">
        <item x="0"/>
        <item x="1"/>
      </items>
    </pivotField>
    <pivotField dataField="1" compact="0" outline="0" showAll="0" defaultSubtotal="0"/>
    <pivotField compact="0" outline="0" subtotalTop="0" showAll="0" defaultSubtotal="0"/>
    <pivotField compact="0" outline="0" showAll="0" defaultSubtotal="0">
      <items count="368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</items>
    </pivotField>
    <pivotField axis="axisRow" compact="0" outline="0" showAll="0" defaultSubtotal="0">
      <items count="1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</items>
    </pivotField>
    <pivotField axis="axisRow" compact="0" outline="0" showAll="0" defaultSubtotal="0">
      <items count="3">
        <item x="0"/>
        <item x="1"/>
        <item x="2"/>
      </items>
    </pivotField>
  </pivotFields>
  <rowFields count="2">
    <field x="8"/>
    <field x="7"/>
  </rowFields>
  <rowItems count="13">
    <i>
      <x v="1"/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t="grand">
      <x/>
    </i>
  </rowItems>
  <colItems count="1">
    <i/>
  </colItems>
  <pageFields count="1">
    <pageField fld="3" item="0" hier="-1"/>
  </pageFields>
  <dataFields count="1">
    <dataField name="Somme de Montant" fld="4" baseField="0" baseItem="0" numFmtId="169"/>
  </dataFields>
  <chartFormats count="2">
    <chartFormat chart="5" format="2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6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8DE3580C-8DB1-4BBB-BC47-7F076BC56497}" name="Tableau croisé dynamique11" cacheId="0" applyNumberFormats="0" applyBorderFormats="0" applyFontFormats="0" applyPatternFormats="0" applyAlignmentFormats="0" applyWidthHeightFormats="1" dataCaption="Valeurs" updatedVersion="8" minRefreshableVersion="3" useAutoFormatting="1" rowGrandTotals="0" colGrandTotals="0" itemPrintTitles="1" createdVersion="8" indent="0" compact="0" compactData="0" multipleFieldFilters="0" chartFormat="6">
  <location ref="H3:K5" firstHeaderRow="1" firstDataRow="2" firstDataCol="1" rowPageCount="1" colPageCount="1"/>
  <pivotFields count="9">
    <pivotField compact="0" numFmtId="14" outline="0" showAll="0" defaultSubtotal="0">
      <items count="203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</items>
    </pivotField>
    <pivotField compact="0" outline="0" showAll="0" defaultSubtotal="0"/>
    <pivotField axis="axisCol" compact="0" outline="0" showAll="0" sortType="ascending" defaultSubtotal="0">
      <items count="12">
        <item x="0"/>
        <item h="1" x="4"/>
        <item h="1" x="9"/>
        <item h="1" x="10"/>
        <item x="3"/>
        <item h="1" x="2"/>
        <item h="1" m="1" x="11"/>
        <item h="1" x="1"/>
        <item x="8"/>
        <item h="1" x="5"/>
        <item h="1" x="6"/>
        <item h="1" x="7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axis="axisPage" compact="0" outline="0" showAll="0" defaultSubtotal="0">
      <items count="2">
        <item x="0"/>
        <item x="1"/>
      </items>
    </pivotField>
    <pivotField dataField="1" compact="0" outline="0" showAll="0" defaultSubtotal="0"/>
    <pivotField compact="0" outline="0" subtotalTop="0" showAll="0" defaultSubtotal="0"/>
    <pivotField compact="0" outline="0" showAll="0" defaultSubtotal="0">
      <items count="368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</items>
    </pivotField>
    <pivotField compact="0" outline="0" showAll="0" defaultSubtotal="0">
      <items count="14">
        <item h="1"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h="1" x="13"/>
      </items>
    </pivotField>
    <pivotField compact="0" outline="0" showAll="0" defaultSubtotal="0">
      <items count="3">
        <item x="0"/>
        <item x="1"/>
        <item x="2"/>
      </items>
    </pivotField>
  </pivotFields>
  <rowItems count="1">
    <i/>
  </rowItems>
  <colFields count="1">
    <field x="2"/>
  </colFields>
  <colItems count="3">
    <i>
      <x v="4"/>
    </i>
    <i>
      <x/>
    </i>
    <i>
      <x v="8"/>
    </i>
  </colItems>
  <pageFields count="1">
    <pageField fld="3" item="0" hier="-1"/>
  </pageFields>
  <dataFields count="1">
    <dataField name="Somme de Montant" fld="4" baseField="0" baseItem="0" numFmtId="168"/>
  </dataFields>
  <chartFormats count="2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5" format="2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5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4092D8C8-FCA0-4CC8-B00C-C0495DE2D1BF}" name="Tableau croisé dynamique4" cacheId="0" applyNumberFormats="0" applyBorderFormats="0" applyFontFormats="0" applyPatternFormats="0" applyAlignmentFormats="0" applyWidthHeightFormats="1" dataCaption="Valeurs" updatedVersion="8" minRefreshableVersion="3" useAutoFormatting="1" itemPrintTitles="1" createdVersion="8" indent="0" compact="0" compactData="0" multipleFieldFilters="0" chartFormat="12">
  <location ref="Q3:Q4" firstHeaderRow="1" firstDataRow="1" firstDataCol="0" rowPageCount="1" colPageCount="1"/>
  <pivotFields count="9">
    <pivotField compact="0" numFmtId="14" outline="0" showAll="0" defaultSubtotal="0">
      <items count="203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</items>
    </pivotField>
    <pivotField compact="0" outline="0" showAll="0" defaultSubtotal="0"/>
    <pivotField compact="0" outline="0" showAll="0" sortType="ascending" defaultSubtotal="0"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axis="axisPage" compact="0" outline="0" showAll="0" defaultSubtotal="0">
      <items count="2">
        <item x="0"/>
        <item x="1"/>
      </items>
    </pivotField>
    <pivotField dataField="1" compact="0" outline="0" showAll="0" defaultSubtotal="0"/>
    <pivotField compact="0" outline="0" subtotalTop="0" showAll="0" defaultSubtotal="0"/>
    <pivotField compact="0" outline="0" showAll="0" defaultSubtotal="0">
      <items count="368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</items>
    </pivotField>
    <pivotField compact="0" outline="0" showAll="0" defaultSubtotal="0">
      <items count="14">
        <item h="1"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h="1" x="13"/>
      </items>
    </pivotField>
    <pivotField compact="0" outline="0" showAll="0" defaultSubtotal="0">
      <items count="3">
        <item x="0"/>
        <item x="1"/>
        <item x="2"/>
      </items>
    </pivotField>
  </pivotFields>
  <rowItems count="1">
    <i/>
  </rowItems>
  <colItems count="1">
    <i/>
  </colItems>
  <pageFields count="1">
    <pageField fld="3" item="1" hier="-1"/>
  </pageFields>
  <dataFields count="1">
    <dataField name="Somme de Montant" fld="4" baseField="0" baseItem="0" numFmtId="168"/>
  </dataFields>
  <chartFormats count="3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5" format="2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0" format="2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6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25A1C199-528B-4077-A256-A1243D889974}" name="Tableau croisé dynamique2" cacheId="0" applyNumberFormats="0" applyBorderFormats="0" applyFontFormats="0" applyPatternFormats="0" applyAlignmentFormats="0" applyWidthHeightFormats="1" dataCaption="Valeurs" updatedVersion="8" minRefreshableVersion="3" useAutoFormatting="1" itemPrintTitles="1" createdVersion="8" indent="0" compact="0" compactData="0" multipleFieldFilters="0" chartFormat="8">
  <location ref="E3:E4" firstHeaderRow="1" firstDataRow="1" firstDataCol="0" rowPageCount="1" colPageCount="1"/>
  <pivotFields count="9">
    <pivotField compact="0" numFmtId="14" outline="0" showAll="0" defaultSubtotal="0">
      <items count="203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</items>
    </pivotField>
    <pivotField compact="0" outline="0" showAll="0" defaultSubtotal="0"/>
    <pivotField compact="0" outline="0" showAll="0" sortType="ascending" defaultSubtotal="0">
      <items count="12">
        <item x="0"/>
        <item x="4"/>
        <item x="9"/>
        <item h="1" x="10"/>
        <item x="3"/>
        <item x="2"/>
        <item h="1" m="1" x="11"/>
        <item h="1" x="7"/>
        <item x="1"/>
        <item x="8"/>
        <item x="5"/>
        <item h="1" x="6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axis="axisPage" compact="0" outline="0" showAll="0" defaultSubtotal="0">
      <items count="2">
        <item x="0"/>
        <item x="1"/>
      </items>
    </pivotField>
    <pivotField dataField="1" compact="0" outline="0" showAll="0" defaultSubtotal="0"/>
    <pivotField compact="0" outline="0" subtotalTop="0" showAll="0" defaultSubtotal="0"/>
    <pivotField compact="0" outline="0" showAll="0" defaultSubtotal="0">
      <items count="368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</items>
    </pivotField>
    <pivotField compact="0" outline="0" showAll="0" defaultSubtotal="0">
      <items count="14">
        <item h="1"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h="1" x="13"/>
      </items>
    </pivotField>
    <pivotField compact="0" outline="0" showAll="0" defaultSubtotal="0">
      <items count="3">
        <item x="0"/>
        <item x="1"/>
        <item x="2"/>
      </items>
    </pivotField>
  </pivotFields>
  <rowItems count="1">
    <i/>
  </rowItems>
  <colItems count="1">
    <i/>
  </colItems>
  <pageFields count="1">
    <pageField fld="3" item="0" hier="-1"/>
  </pageFields>
  <dataFields count="1">
    <dataField name="Somme de Montant" fld="4" baseField="0" baseItem="0" numFmtId="168"/>
  </dataFields>
  <chartFormats count="1">
    <chartFormat chart="5" format="2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7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2C3F373D-503A-480C-ABDD-B3F7B20D0FA6}" name="Tableau croisé dynamique12" cacheId="0" applyNumberFormats="0" applyBorderFormats="0" applyFontFormats="0" applyPatternFormats="0" applyAlignmentFormats="0" applyWidthHeightFormats="1" dataCaption="Valeurs" updatedVersion="8" minRefreshableVersion="3" useAutoFormatting="1" itemPrintTitles="1" createdVersion="8" indent="0" compact="0" compactData="0" multipleFieldFilters="0" chartFormat="23">
  <location ref="U3:V7" firstHeaderRow="1" firstDataRow="1" firstDataCol="1" rowPageCount="1" colPageCount="1"/>
  <pivotFields count="9">
    <pivotField compact="0" numFmtId="14" outline="0" showAll="0" defaultSubtotal="0">
      <items count="203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</items>
    </pivotField>
    <pivotField compact="0" outline="0" showAll="0" defaultSubtotal="0"/>
    <pivotField axis="axisRow" compact="0" outline="0" showAll="0" sortType="ascending" defaultSubtotal="0">
      <items count="12">
        <item x="0"/>
        <item x="4"/>
        <item x="9"/>
        <item x="10"/>
        <item x="3"/>
        <item x="2"/>
        <item m="1" x="11"/>
        <item x="1"/>
        <item x="8"/>
        <item x="5"/>
        <item x="6"/>
        <item x="7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axis="axisPage" compact="0" outline="0" showAll="0" defaultSubtotal="0">
      <items count="2">
        <item x="0"/>
        <item x="1"/>
      </items>
    </pivotField>
    <pivotField dataField="1" compact="0" outline="0" showAll="0" defaultSubtotal="0"/>
    <pivotField compact="0" outline="0" subtotalTop="0" showAll="0" defaultSubtotal="0"/>
    <pivotField compact="0" outline="0" showAll="0" defaultSubtotal="0">
      <items count="368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</items>
    </pivotField>
    <pivotField compact="0" outline="0" showAll="0" defaultSubtotal="0">
      <items count="14">
        <item h="1"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h="1" x="13"/>
      </items>
    </pivotField>
    <pivotField compact="0" outline="0" showAll="0" defaultSubtotal="0">
      <items count="3">
        <item x="0"/>
        <item x="1"/>
        <item x="2"/>
      </items>
    </pivotField>
  </pivotFields>
  <rowFields count="1">
    <field x="2"/>
  </rowFields>
  <rowItems count="4">
    <i>
      <x v="10"/>
    </i>
    <i>
      <x v="3"/>
    </i>
    <i>
      <x v="11"/>
    </i>
    <i t="grand">
      <x/>
    </i>
  </rowItems>
  <colItems count="1">
    <i/>
  </colItems>
  <pageFields count="1">
    <pageField fld="3" item="1" hier="-1"/>
  </pageFields>
  <dataFields count="1">
    <dataField name="Somme de Montant" fld="4" baseField="0" baseItem="0" numFmtId="168"/>
  </dataFields>
  <chartFormats count="10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5" format="2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0" format="2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2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4" format="1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5" format="2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6" format="2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6" format="3">
      <pivotArea type="data" outline="0" fieldPosition="0">
        <references count="2">
          <reference field="4294967294" count="1" selected="0">
            <x v="0"/>
          </reference>
          <reference field="2" count="1" selected="0">
            <x v="10"/>
          </reference>
        </references>
      </pivotArea>
    </chartFormat>
    <chartFormat chart="16" format="4">
      <pivotArea type="data" outline="0" fieldPosition="0">
        <references count="2">
          <reference field="4294967294" count="1" selected="0">
            <x v="0"/>
          </reference>
          <reference field="2" count="1" selected="0">
            <x v="3"/>
          </reference>
        </references>
      </pivotArea>
    </chartFormat>
    <chartFormat chart="16" format="5">
      <pivotArea type="data" outline="0" fieldPosition="0">
        <references count="2">
          <reference field="4294967294" count="1" selected="0">
            <x v="0"/>
          </reference>
          <reference field="2" count="1" selected="0">
            <x v="11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_Mois__Date" xr10:uid="{67C7D1D8-631C-4B97-9B6E-B4B1ED20A34D}" sourceName="Mois (Date)">
  <pivotTables>
    <pivotTable tabId="9" name="Tableau croisé dynamique1"/>
    <pivotTable tabId="9" name="Tableau croisé dynamique11"/>
    <pivotTable tabId="9" name="Tableau croisé dynamique12"/>
    <pivotTable tabId="9" name="Tableau croisé dynamique2"/>
    <pivotTable tabId="9" name="Tableau croisé dynamique4"/>
  </pivotTables>
  <data>
    <tabular pivotCacheId="814458391">
      <items count="14">
        <i x="1" s="1"/>
        <i x="2" s="1"/>
        <i x="3" s="1"/>
        <i x="4" s="1"/>
        <i x="5" s="1"/>
        <i x="6" s="1"/>
        <i x="7" s="1"/>
        <i x="8" s="1"/>
        <i x="9" s="1"/>
        <i x="10" s="1"/>
        <i x="11" s="1"/>
        <i x="12" s="1"/>
        <i x="0" nd="1"/>
        <i x="13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_Catégorie" xr10:uid="{C3976E0E-631F-4281-9AC2-8152265F1D76}" sourceName="Catégorie">
  <pivotTables>
    <pivotTable tabId="9" name="dépenses-mensuelles"/>
    <pivotTable tabId="9" name="Tableau croisé dynamique2"/>
  </pivotTables>
  <data>
    <tabular pivotCacheId="814458391">
      <items count="12">
        <i x="0" s="1"/>
        <i x="4" s="1"/>
        <i x="9" s="1"/>
        <i x="3" s="1"/>
        <i x="2" s="1"/>
        <i x="1" s="1"/>
        <i x="8" s="1"/>
        <i x="5" s="1"/>
        <i x="10" nd="1"/>
        <i x="11" nd="1"/>
        <i x="7" nd="1"/>
        <i x="6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_Catégorie1" xr10:uid="{8ED722B7-C643-4FF9-9A5D-04451E6C2F56}" sourceName="Catégorie">
  <pivotTables>
    <pivotTable tabId="9" name="revenus_mensuels"/>
  </pivotTables>
  <data>
    <tabular pivotCacheId="814458391">
      <items count="12">
        <i x="10" s="1"/>
        <i x="7" s="1"/>
        <i x="6" s="1"/>
        <i x="0" nd="1"/>
        <i x="4" nd="1"/>
        <i x="9" nd="1"/>
        <i x="3" nd="1"/>
        <i x="2" nd="1"/>
        <i x="11" nd="1"/>
        <i x="1" nd="1"/>
        <i x="8" nd="1"/>
        <i x="5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Mois (Date)" xr10:uid="{C4A63E1F-D1C0-40DF-9270-169BA214E37D}" cache="Segment_Mois__Date" caption="Mois (Date)" columnCount="3" showCaption="0" style="Style de segment 1" rowHeight="251883"/>
  <slicer name="Catégorie" xr10:uid="{33382607-15F0-4B65-8F8C-26EBED15B439}" cache="Segment_Catégorie" caption="Catégorie" columnCount="4" showCaption="0" style="Dépenses" rowHeight="251883"/>
  <slicer name="Catégorie 1" xr10:uid="{73EC6BCB-CC73-49FC-8338-EF7D47E2A9EA}" cache="Segment_Catégorie1" caption="Catégorie" columnCount="3" showCaption="0" style="SlicerStyleLight3 2" rowHeight="251883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BF1C1F3B-C4FB-48AE-B589-EA421BA9FD44}" name="Catégories" displayName="Catégories" ref="E2:F35" totalsRowShown="0">
  <autoFilter ref="E2:F35" xr:uid="{BF1C1F3B-C4FB-48AE-B589-EA421BA9FD44}"/>
  <tableColumns count="2">
    <tableColumn id="1" xr3:uid="{0CC9F06A-418F-43FD-BABD-73DF28DA14BF}" name="Catégorie"/>
    <tableColumn id="2" xr3:uid="{3D80BBCF-E53C-429E-9490-0EE8CE5CEAAA}" name="Libellé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2B7B215B-50C0-41DF-A2ED-EA0DB795211A}" name="Mois" displayName="Mois" ref="B2:C14" totalsRowShown="0">
  <autoFilter ref="B2:C14" xr:uid="{2B7B215B-50C0-41DF-A2ED-EA0DB795211A}"/>
  <tableColumns count="2">
    <tableColumn id="1" xr3:uid="{8B4FF28B-787F-411F-8E5E-C2AD381500B2}" name="Mois"/>
    <tableColumn id="2" xr3:uid="{64E8CE6A-7756-4D85-8D9D-E8FC959215E9}" name="Numéro_mois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903066D5-6102-4244-8E30-5417E26CB1F1}" name="depenses_2026_complet" displayName="depenses_2026_complet" ref="A1:F279" totalsRowShown="0" headerRowDxfId="6">
  <autoFilter ref="A1:F279" xr:uid="{903066D5-6102-4244-8E30-5417E26CB1F1}"/>
  <sortState xmlns:xlrd2="http://schemas.microsoft.com/office/spreadsheetml/2017/richdata2" ref="A2:F279">
    <sortCondition ref="A2:A279"/>
    <sortCondition ref="C2:C279"/>
    <sortCondition ref="B2:B279"/>
  </sortState>
  <tableColumns count="6">
    <tableColumn id="1" xr3:uid="{CDF6FF31-A51E-447F-995F-DE88A7835468}" name="Date" dataDxfId="5"/>
    <tableColumn id="2" xr3:uid="{5858E69C-16E3-4720-BCF4-4BBA93D63B03}" name="Libellé" dataDxfId="4"/>
    <tableColumn id="3" xr3:uid="{79979B5C-E6A6-42E5-9258-01056AED8B1D}" name="Catégorie" dataDxfId="3"/>
    <tableColumn id="4" xr3:uid="{C3C04502-14AF-41AA-BF40-3C4136833A7F}" name="Type" dataDxfId="2"/>
    <tableColumn id="5" xr3:uid="{CCD206DB-A2A4-4259-9955-3D885D4D2165}" name="Montant"/>
    <tableColumn id="6" xr3:uid="{5DA4530C-5065-4481-B087-F286857FF3C1}" name="ABS" dataDxfId="1">
      <calculatedColumnFormula>ABS(depenses_2026_complet[[#This Row],[Montant]])</calculatedColumnFormula>
    </tableColumn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4.bin"/><Relationship Id="rId3" Type="http://schemas.openxmlformats.org/officeDocument/2006/relationships/pivotTable" Target="../pivotTables/pivotTable3.xml"/><Relationship Id="rId7" Type="http://schemas.openxmlformats.org/officeDocument/2006/relationships/pivotTable" Target="../pivotTables/pivotTable7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6" Type="http://schemas.openxmlformats.org/officeDocument/2006/relationships/pivotTable" Target="../pivotTables/pivotTable6.xml"/><Relationship Id="rId5" Type="http://schemas.openxmlformats.org/officeDocument/2006/relationships/pivotTable" Target="../pivotTables/pivotTable5.xml"/><Relationship Id="rId4" Type="http://schemas.openxmlformats.org/officeDocument/2006/relationships/pivotTable" Target="../pivotTables/pivotTable4.xml"/></Relationships>
</file>

<file path=xl/worksheets/_rels/sheet6.xml.rels><?xml version="1.0" encoding="UTF-8" standalone="yes"?>
<Relationships xmlns="http://schemas.openxmlformats.org/package/2006/relationships"><Relationship Id="rId2" Type="http://schemas.microsoft.com/office/2007/relationships/slicer" Target="../slicers/slicer1.xml"/><Relationship Id="rId1" Type="http://schemas.openxmlformats.org/officeDocument/2006/relationships/drawing" Target="../drawings/drawing2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1D8AFE-7F74-FD4D-82FD-3B67BABB51E9}">
  <dimension ref="A1"/>
  <sheetViews>
    <sheetView tabSelected="1" workbookViewId="0">
      <selection activeCell="D47" sqref="D47"/>
    </sheetView>
  </sheetViews>
  <sheetFormatPr baseColWidth="10" defaultRowHeight="15" x14ac:dyDescent="0.2"/>
  <sheetData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79D60E-BB36-4B5E-9F01-142D8E332E9B}">
  <sheetPr codeName="Feuil10"/>
  <dimension ref="A1:B319"/>
  <sheetViews>
    <sheetView workbookViewId="0">
      <selection activeCell="G14" sqref="G14"/>
    </sheetView>
  </sheetViews>
  <sheetFormatPr baseColWidth="10" defaultRowHeight="15" x14ac:dyDescent="0.2"/>
  <sheetData>
    <row r="1" spans="1:2" x14ac:dyDescent="0.2">
      <c r="A1" t="s">
        <v>108</v>
      </c>
    </row>
    <row r="2" spans="1:2" x14ac:dyDescent="0.2">
      <c r="A2" t="s">
        <v>109</v>
      </c>
    </row>
    <row r="3" spans="1:2" x14ac:dyDescent="0.2">
      <c r="A3" t="s">
        <v>110</v>
      </c>
    </row>
    <row r="6" spans="1:2" x14ac:dyDescent="0.2">
      <c r="A6" t="s">
        <v>111</v>
      </c>
    </row>
    <row r="7" spans="1:2" x14ac:dyDescent="0.2">
      <c r="A7" t="s">
        <v>112</v>
      </c>
    </row>
    <row r="8" spans="1:2" ht="14.75" customHeight="1" x14ac:dyDescent="0.2">
      <c r="A8" t="s">
        <v>113</v>
      </c>
    </row>
    <row r="9" spans="1:2" x14ac:dyDescent="0.2">
      <c r="A9" t="s">
        <v>114</v>
      </c>
    </row>
    <row r="10" spans="1:2" x14ac:dyDescent="0.2">
      <c r="A10" t="s">
        <v>115</v>
      </c>
    </row>
    <row r="11" spans="1:2" x14ac:dyDescent="0.2">
      <c r="A11" t="s">
        <v>116</v>
      </c>
    </row>
    <row r="14" spans="1:2" x14ac:dyDescent="0.2">
      <c r="A14" t="s">
        <v>117</v>
      </c>
      <c r="B14" s="17"/>
    </row>
    <row r="15" spans="1:2" x14ac:dyDescent="0.2">
      <c r="A15" t="s">
        <v>118</v>
      </c>
    </row>
    <row r="17" spans="1:1" x14ac:dyDescent="0.2">
      <c r="A17" t="s">
        <v>119</v>
      </c>
    </row>
    <row r="18" spans="1:1" x14ac:dyDescent="0.2">
      <c r="A18" t="s">
        <v>120</v>
      </c>
    </row>
    <row r="19" spans="1:1" x14ac:dyDescent="0.2">
      <c r="A19" t="s">
        <v>121</v>
      </c>
    </row>
    <row r="20" spans="1:1" x14ac:dyDescent="0.2">
      <c r="A20" t="s">
        <v>122</v>
      </c>
    </row>
    <row r="22" spans="1:1" x14ac:dyDescent="0.2">
      <c r="A22" t="s">
        <v>123</v>
      </c>
    </row>
    <row r="23" spans="1:1" x14ac:dyDescent="0.2">
      <c r="A23" t="s">
        <v>124</v>
      </c>
    </row>
    <row r="24" spans="1:1" x14ac:dyDescent="0.2">
      <c r="A24" t="s">
        <v>125</v>
      </c>
    </row>
    <row r="25" spans="1:1" x14ac:dyDescent="0.2">
      <c r="A25" t="s">
        <v>126</v>
      </c>
    </row>
    <row r="26" spans="1:1" x14ac:dyDescent="0.2">
      <c r="A26" t="s">
        <v>127</v>
      </c>
    </row>
    <row r="27" spans="1:1" x14ac:dyDescent="0.2">
      <c r="A27" t="s">
        <v>128</v>
      </c>
    </row>
    <row r="28" spans="1:1" x14ac:dyDescent="0.2">
      <c r="A28" t="s">
        <v>129</v>
      </c>
    </row>
    <row r="29" spans="1:1" x14ac:dyDescent="0.2">
      <c r="A29" t="s">
        <v>130</v>
      </c>
    </row>
    <row r="30" spans="1:1" x14ac:dyDescent="0.2">
      <c r="A30" t="s">
        <v>131</v>
      </c>
    </row>
    <row r="31" spans="1:1" x14ac:dyDescent="0.2">
      <c r="A31" t="s">
        <v>132</v>
      </c>
    </row>
    <row r="34" spans="1:1" x14ac:dyDescent="0.2">
      <c r="A34" t="s">
        <v>133</v>
      </c>
    </row>
    <row r="35" spans="1:1" x14ac:dyDescent="0.2">
      <c r="A35" t="s">
        <v>134</v>
      </c>
    </row>
    <row r="36" spans="1:1" x14ac:dyDescent="0.2">
      <c r="A36" t="s">
        <v>135</v>
      </c>
    </row>
    <row r="37" spans="1:1" x14ac:dyDescent="0.2">
      <c r="A37" t="s">
        <v>136</v>
      </c>
    </row>
    <row r="38" spans="1:1" x14ac:dyDescent="0.2">
      <c r="A38" t="s">
        <v>111</v>
      </c>
    </row>
    <row r="39" spans="1:1" x14ac:dyDescent="0.2">
      <c r="A39" t="s">
        <v>137</v>
      </c>
    </row>
    <row r="40" spans="1:1" x14ac:dyDescent="0.2">
      <c r="A40" t="s">
        <v>138</v>
      </c>
    </row>
    <row r="43" spans="1:1" x14ac:dyDescent="0.2">
      <c r="A43" t="s">
        <v>114</v>
      </c>
    </row>
    <row r="44" spans="1:1" x14ac:dyDescent="0.2">
      <c r="A44" t="s">
        <v>115</v>
      </c>
    </row>
    <row r="45" spans="1:1" x14ac:dyDescent="0.2">
      <c r="A45" t="s">
        <v>139</v>
      </c>
    </row>
    <row r="46" spans="1:1" x14ac:dyDescent="0.2">
      <c r="A46" t="s">
        <v>117</v>
      </c>
    </row>
    <row r="47" spans="1:1" x14ac:dyDescent="0.2">
      <c r="A47" t="s">
        <v>140</v>
      </c>
    </row>
    <row r="48" spans="1:1" x14ac:dyDescent="0.2">
      <c r="A48" t="s">
        <v>141</v>
      </c>
    </row>
    <row r="49" spans="1:1" x14ac:dyDescent="0.2">
      <c r="A49" t="s">
        <v>142</v>
      </c>
    </row>
    <row r="50" spans="1:1" x14ac:dyDescent="0.2">
      <c r="A50" t="s">
        <v>143</v>
      </c>
    </row>
    <row r="51" spans="1:1" x14ac:dyDescent="0.2">
      <c r="A51" t="s">
        <v>144</v>
      </c>
    </row>
    <row r="52" spans="1:1" x14ac:dyDescent="0.2">
      <c r="A52" t="s">
        <v>145</v>
      </c>
    </row>
    <row r="53" spans="1:1" x14ac:dyDescent="0.2">
      <c r="A53" t="s">
        <v>146</v>
      </c>
    </row>
    <row r="54" spans="1:1" x14ac:dyDescent="0.2">
      <c r="A54" t="s">
        <v>147</v>
      </c>
    </row>
    <row r="55" spans="1:1" x14ac:dyDescent="0.2">
      <c r="A55" t="s">
        <v>148</v>
      </c>
    </row>
    <row r="56" spans="1:1" x14ac:dyDescent="0.2">
      <c r="A56" t="s">
        <v>149</v>
      </c>
    </row>
    <row r="57" spans="1:1" x14ac:dyDescent="0.2">
      <c r="A57" t="s">
        <v>150</v>
      </c>
    </row>
    <row r="58" spans="1:1" x14ac:dyDescent="0.2">
      <c r="A58" t="s">
        <v>151</v>
      </c>
    </row>
    <row r="59" spans="1:1" x14ac:dyDescent="0.2">
      <c r="A59" t="s">
        <v>152</v>
      </c>
    </row>
    <row r="60" spans="1:1" x14ac:dyDescent="0.2">
      <c r="A60" t="s">
        <v>111</v>
      </c>
    </row>
    <row r="61" spans="1:1" x14ac:dyDescent="0.2">
      <c r="A61" t="s">
        <v>153</v>
      </c>
    </row>
    <row r="62" spans="1:1" x14ac:dyDescent="0.2">
      <c r="A62" t="s">
        <v>154</v>
      </c>
    </row>
    <row r="63" spans="1:1" x14ac:dyDescent="0.2">
      <c r="A63" t="s">
        <v>155</v>
      </c>
    </row>
    <row r="64" spans="1:1" x14ac:dyDescent="0.2">
      <c r="A64" t="s">
        <v>114</v>
      </c>
    </row>
    <row r="65" spans="1:1" x14ac:dyDescent="0.2">
      <c r="A65" t="s">
        <v>115</v>
      </c>
    </row>
    <row r="66" spans="1:1" x14ac:dyDescent="0.2">
      <c r="A66" t="s">
        <v>156</v>
      </c>
    </row>
    <row r="67" spans="1:1" x14ac:dyDescent="0.2">
      <c r="A67" t="s">
        <v>157</v>
      </c>
    </row>
    <row r="68" spans="1:1" x14ac:dyDescent="0.2">
      <c r="A68" t="s">
        <v>117</v>
      </c>
    </row>
    <row r="69" spans="1:1" x14ac:dyDescent="0.2">
      <c r="A69" t="s">
        <v>158</v>
      </c>
    </row>
    <row r="70" spans="1:1" x14ac:dyDescent="0.2">
      <c r="A70" t="s">
        <v>159</v>
      </c>
    </row>
    <row r="71" spans="1:1" x14ac:dyDescent="0.2">
      <c r="A71" t="s">
        <v>160</v>
      </c>
    </row>
    <row r="72" spans="1:1" x14ac:dyDescent="0.2">
      <c r="A72" t="s">
        <v>161</v>
      </c>
    </row>
    <row r="73" spans="1:1" x14ac:dyDescent="0.2">
      <c r="A73" t="s">
        <v>162</v>
      </c>
    </row>
    <row r="74" spans="1:1" x14ac:dyDescent="0.2">
      <c r="A74" t="s">
        <v>163</v>
      </c>
    </row>
    <row r="75" spans="1:1" x14ac:dyDescent="0.2">
      <c r="A75" t="s">
        <v>164</v>
      </c>
    </row>
    <row r="76" spans="1:1" x14ac:dyDescent="0.2">
      <c r="A76" t="s">
        <v>165</v>
      </c>
    </row>
    <row r="77" spans="1:1" x14ac:dyDescent="0.2">
      <c r="A77" t="s">
        <v>166</v>
      </c>
    </row>
    <row r="80" spans="1:1" x14ac:dyDescent="0.2">
      <c r="A80" t="s">
        <v>167</v>
      </c>
    </row>
    <row r="81" spans="1:1" x14ac:dyDescent="0.2">
      <c r="A81" t="s">
        <v>168</v>
      </c>
    </row>
    <row r="82" spans="1:1" x14ac:dyDescent="0.2">
      <c r="A82" t="s">
        <v>169</v>
      </c>
    </row>
    <row r="84" spans="1:1" x14ac:dyDescent="0.2">
      <c r="A84" t="s">
        <v>170</v>
      </c>
    </row>
    <row r="85" spans="1:1" x14ac:dyDescent="0.2">
      <c r="A85" t="s">
        <v>171</v>
      </c>
    </row>
    <row r="86" spans="1:1" x14ac:dyDescent="0.2">
      <c r="A86" t="s">
        <v>172</v>
      </c>
    </row>
    <row r="87" spans="1:1" x14ac:dyDescent="0.2">
      <c r="A87" t="s">
        <v>111</v>
      </c>
    </row>
    <row r="89" spans="1:1" x14ac:dyDescent="0.2">
      <c r="A89" t="s">
        <v>173</v>
      </c>
    </row>
    <row r="90" spans="1:1" x14ac:dyDescent="0.2">
      <c r="A90" t="s">
        <v>174</v>
      </c>
    </row>
    <row r="91" spans="1:1" x14ac:dyDescent="0.2">
      <c r="A91" t="s">
        <v>175</v>
      </c>
    </row>
    <row r="92" spans="1:1" x14ac:dyDescent="0.2">
      <c r="A92" t="s">
        <v>138</v>
      </c>
    </row>
    <row r="93" spans="1:1" x14ac:dyDescent="0.2">
      <c r="A93" t="s">
        <v>114</v>
      </c>
    </row>
    <row r="94" spans="1:1" x14ac:dyDescent="0.2">
      <c r="A94" t="s">
        <v>115</v>
      </c>
    </row>
    <row r="95" spans="1:1" x14ac:dyDescent="0.2">
      <c r="A95" t="s">
        <v>176</v>
      </c>
    </row>
    <row r="96" spans="1:1" x14ac:dyDescent="0.2">
      <c r="A96" t="s">
        <v>177</v>
      </c>
    </row>
    <row r="97" spans="1:1" x14ac:dyDescent="0.2">
      <c r="A97" t="s">
        <v>178</v>
      </c>
    </row>
    <row r="98" spans="1:1" x14ac:dyDescent="0.2">
      <c r="A98" t="s">
        <v>179</v>
      </c>
    </row>
    <row r="99" spans="1:1" x14ac:dyDescent="0.2">
      <c r="A99" t="s">
        <v>180</v>
      </c>
    </row>
    <row r="100" spans="1:1" x14ac:dyDescent="0.2">
      <c r="A100" t="s">
        <v>181</v>
      </c>
    </row>
    <row r="101" spans="1:1" x14ac:dyDescent="0.2">
      <c r="A101" t="s">
        <v>182</v>
      </c>
    </row>
    <row r="102" spans="1:1" x14ac:dyDescent="0.2">
      <c r="A102" t="s">
        <v>183</v>
      </c>
    </row>
    <row r="103" spans="1:1" x14ac:dyDescent="0.2">
      <c r="A103" t="s">
        <v>184</v>
      </c>
    </row>
    <row r="104" spans="1:1" x14ac:dyDescent="0.2">
      <c r="A104" t="s">
        <v>185</v>
      </c>
    </row>
    <row r="105" spans="1:1" x14ac:dyDescent="0.2">
      <c r="A105" t="s">
        <v>186</v>
      </c>
    </row>
    <row r="106" spans="1:1" x14ac:dyDescent="0.2">
      <c r="A106" t="s">
        <v>187</v>
      </c>
    </row>
    <row r="107" spans="1:1" x14ac:dyDescent="0.2">
      <c r="A107" t="s">
        <v>188</v>
      </c>
    </row>
    <row r="108" spans="1:1" x14ac:dyDescent="0.2">
      <c r="A108" t="s">
        <v>189</v>
      </c>
    </row>
    <row r="109" spans="1:1" x14ac:dyDescent="0.2">
      <c r="A109" t="s">
        <v>190</v>
      </c>
    </row>
    <row r="110" spans="1:1" x14ac:dyDescent="0.2">
      <c r="A110" t="s">
        <v>111</v>
      </c>
    </row>
    <row r="111" spans="1:1" x14ac:dyDescent="0.2">
      <c r="A111" t="s">
        <v>191</v>
      </c>
    </row>
    <row r="113" spans="1:1" x14ac:dyDescent="0.2">
      <c r="A113" t="s">
        <v>192</v>
      </c>
    </row>
    <row r="114" spans="1:1" x14ac:dyDescent="0.2">
      <c r="A114" t="s">
        <v>114</v>
      </c>
    </row>
    <row r="116" spans="1:1" x14ac:dyDescent="0.2">
      <c r="A116" t="s">
        <v>115</v>
      </c>
    </row>
    <row r="117" spans="1:1" x14ac:dyDescent="0.2">
      <c r="A117" t="s">
        <v>193</v>
      </c>
    </row>
    <row r="118" spans="1:1" x14ac:dyDescent="0.2">
      <c r="A118" t="s">
        <v>194</v>
      </c>
    </row>
    <row r="119" spans="1:1" x14ac:dyDescent="0.2">
      <c r="A119" t="s">
        <v>195</v>
      </c>
    </row>
    <row r="120" spans="1:1" x14ac:dyDescent="0.2">
      <c r="A120" t="s">
        <v>196</v>
      </c>
    </row>
    <row r="121" spans="1:1" x14ac:dyDescent="0.2">
      <c r="A121" t="s">
        <v>197</v>
      </c>
    </row>
    <row r="122" spans="1:1" x14ac:dyDescent="0.2">
      <c r="A122" t="s">
        <v>198</v>
      </c>
    </row>
    <row r="123" spans="1:1" x14ac:dyDescent="0.2">
      <c r="A123" t="s">
        <v>199</v>
      </c>
    </row>
    <row r="124" spans="1:1" x14ac:dyDescent="0.2">
      <c r="A124" t="s">
        <v>200</v>
      </c>
    </row>
    <row r="125" spans="1:1" x14ac:dyDescent="0.2">
      <c r="A125" t="s">
        <v>201</v>
      </c>
    </row>
    <row r="126" spans="1:1" x14ac:dyDescent="0.2">
      <c r="A126" t="s">
        <v>202</v>
      </c>
    </row>
    <row r="129" spans="1:1" x14ac:dyDescent="0.2">
      <c r="A129" t="s">
        <v>203</v>
      </c>
    </row>
    <row r="130" spans="1:1" x14ac:dyDescent="0.2">
      <c r="A130" t="s">
        <v>204</v>
      </c>
    </row>
    <row r="131" spans="1:1" x14ac:dyDescent="0.2">
      <c r="A131" t="s">
        <v>205</v>
      </c>
    </row>
    <row r="132" spans="1:1" x14ac:dyDescent="0.2">
      <c r="A132" t="s">
        <v>206</v>
      </c>
    </row>
    <row r="133" spans="1:1" x14ac:dyDescent="0.2">
      <c r="A133" t="s">
        <v>207</v>
      </c>
    </row>
    <row r="134" spans="1:1" x14ac:dyDescent="0.2">
      <c r="A134" t="s">
        <v>208</v>
      </c>
    </row>
    <row r="135" spans="1:1" x14ac:dyDescent="0.2">
      <c r="A135" t="s">
        <v>209</v>
      </c>
    </row>
    <row r="136" spans="1:1" x14ac:dyDescent="0.2">
      <c r="A136" t="s">
        <v>210</v>
      </c>
    </row>
    <row r="137" spans="1:1" x14ac:dyDescent="0.2">
      <c r="A137" t="s">
        <v>211</v>
      </c>
    </row>
    <row r="138" spans="1:1" x14ac:dyDescent="0.2">
      <c r="A138" t="s">
        <v>111</v>
      </c>
    </row>
    <row r="140" spans="1:1" x14ac:dyDescent="0.2">
      <c r="A140" t="s">
        <v>212</v>
      </c>
    </row>
    <row r="141" spans="1:1" x14ac:dyDescent="0.2">
      <c r="A141" t="s">
        <v>213</v>
      </c>
    </row>
    <row r="142" spans="1:1" x14ac:dyDescent="0.2">
      <c r="A142" t="s">
        <v>114</v>
      </c>
    </row>
    <row r="143" spans="1:1" x14ac:dyDescent="0.2">
      <c r="A143" t="s">
        <v>115</v>
      </c>
    </row>
    <row r="144" spans="1:1" x14ac:dyDescent="0.2">
      <c r="A144" t="s">
        <v>214</v>
      </c>
    </row>
    <row r="146" spans="1:1" x14ac:dyDescent="0.2">
      <c r="A146" t="s">
        <v>215</v>
      </c>
    </row>
    <row r="147" spans="1:1" x14ac:dyDescent="0.2">
      <c r="A147" t="s">
        <v>216</v>
      </c>
    </row>
    <row r="148" spans="1:1" x14ac:dyDescent="0.2">
      <c r="A148" t="s">
        <v>217</v>
      </c>
    </row>
    <row r="149" spans="1:1" x14ac:dyDescent="0.2">
      <c r="A149" t="s">
        <v>218</v>
      </c>
    </row>
    <row r="150" spans="1:1" x14ac:dyDescent="0.2">
      <c r="A150" t="s">
        <v>219</v>
      </c>
    </row>
    <row r="151" spans="1:1" x14ac:dyDescent="0.2">
      <c r="A151" t="s">
        <v>220</v>
      </c>
    </row>
    <row r="152" spans="1:1" x14ac:dyDescent="0.2">
      <c r="A152" t="s">
        <v>221</v>
      </c>
    </row>
    <row r="153" spans="1:1" x14ac:dyDescent="0.2">
      <c r="A153" t="s">
        <v>222</v>
      </c>
    </row>
    <row r="154" spans="1:1" x14ac:dyDescent="0.2">
      <c r="A154" t="s">
        <v>223</v>
      </c>
    </row>
    <row r="155" spans="1:1" x14ac:dyDescent="0.2">
      <c r="A155" t="s">
        <v>224</v>
      </c>
    </row>
    <row r="156" spans="1:1" x14ac:dyDescent="0.2">
      <c r="A156" t="s">
        <v>225</v>
      </c>
    </row>
    <row r="157" spans="1:1" x14ac:dyDescent="0.2">
      <c r="A157" t="s">
        <v>226</v>
      </c>
    </row>
    <row r="158" spans="1:1" x14ac:dyDescent="0.2">
      <c r="A158" t="s">
        <v>227</v>
      </c>
    </row>
    <row r="159" spans="1:1" x14ac:dyDescent="0.2">
      <c r="A159" t="s">
        <v>228</v>
      </c>
    </row>
    <row r="160" spans="1:1" x14ac:dyDescent="0.2">
      <c r="A160" t="s">
        <v>229</v>
      </c>
    </row>
    <row r="161" spans="1:1" x14ac:dyDescent="0.2">
      <c r="A161" t="s">
        <v>111</v>
      </c>
    </row>
    <row r="162" spans="1:1" x14ac:dyDescent="0.2">
      <c r="A162" t="s">
        <v>230</v>
      </c>
    </row>
    <row r="163" spans="1:1" x14ac:dyDescent="0.2">
      <c r="A163" t="s">
        <v>231</v>
      </c>
    </row>
    <row r="165" spans="1:1" x14ac:dyDescent="0.2">
      <c r="A165" t="s">
        <v>232</v>
      </c>
    </row>
    <row r="168" spans="1:1" x14ac:dyDescent="0.2">
      <c r="A168" t="s">
        <v>114</v>
      </c>
    </row>
    <row r="169" spans="1:1" x14ac:dyDescent="0.2">
      <c r="A169" t="s">
        <v>115</v>
      </c>
    </row>
    <row r="170" spans="1:1" x14ac:dyDescent="0.2">
      <c r="A170" t="s">
        <v>233</v>
      </c>
    </row>
    <row r="171" spans="1:1" x14ac:dyDescent="0.2">
      <c r="A171" t="s">
        <v>234</v>
      </c>
    </row>
    <row r="172" spans="1:1" x14ac:dyDescent="0.2">
      <c r="A172" t="s">
        <v>235</v>
      </c>
    </row>
    <row r="173" spans="1:1" x14ac:dyDescent="0.2">
      <c r="A173" t="s">
        <v>236</v>
      </c>
    </row>
    <row r="174" spans="1:1" x14ac:dyDescent="0.2">
      <c r="A174" t="s">
        <v>237</v>
      </c>
    </row>
    <row r="175" spans="1:1" x14ac:dyDescent="0.2">
      <c r="A175" t="s">
        <v>238</v>
      </c>
    </row>
    <row r="176" spans="1:1" x14ac:dyDescent="0.2">
      <c r="A176" t="s">
        <v>239</v>
      </c>
    </row>
    <row r="177" spans="1:1" x14ac:dyDescent="0.2">
      <c r="A177" t="s">
        <v>240</v>
      </c>
    </row>
    <row r="178" spans="1:1" x14ac:dyDescent="0.2">
      <c r="A178" t="s">
        <v>241</v>
      </c>
    </row>
    <row r="180" spans="1:1" x14ac:dyDescent="0.2">
      <c r="A180" t="s">
        <v>242</v>
      </c>
    </row>
    <row r="181" spans="1:1" x14ac:dyDescent="0.2">
      <c r="A181" t="s">
        <v>243</v>
      </c>
    </row>
    <row r="184" spans="1:1" x14ac:dyDescent="0.2">
      <c r="A184" t="s">
        <v>244</v>
      </c>
    </row>
    <row r="185" spans="1:1" x14ac:dyDescent="0.2">
      <c r="A185" t="s">
        <v>245</v>
      </c>
    </row>
    <row r="186" spans="1:1" x14ac:dyDescent="0.2">
      <c r="A186" t="s">
        <v>246</v>
      </c>
    </row>
    <row r="187" spans="1:1" x14ac:dyDescent="0.2">
      <c r="A187" t="s">
        <v>247</v>
      </c>
    </row>
    <row r="188" spans="1:1" x14ac:dyDescent="0.2">
      <c r="A188" t="s">
        <v>248</v>
      </c>
    </row>
    <row r="189" spans="1:1" x14ac:dyDescent="0.2">
      <c r="A189" t="s">
        <v>249</v>
      </c>
    </row>
    <row r="190" spans="1:1" x14ac:dyDescent="0.2">
      <c r="A190" t="s">
        <v>250</v>
      </c>
    </row>
    <row r="191" spans="1:1" x14ac:dyDescent="0.2">
      <c r="A191" t="s">
        <v>251</v>
      </c>
    </row>
    <row r="192" spans="1:1" x14ac:dyDescent="0.2">
      <c r="A192" t="s">
        <v>252</v>
      </c>
    </row>
    <row r="193" spans="1:1" x14ac:dyDescent="0.2">
      <c r="A193" t="s">
        <v>253</v>
      </c>
    </row>
    <row r="194" spans="1:1" x14ac:dyDescent="0.2">
      <c r="A194" t="s">
        <v>111</v>
      </c>
    </row>
    <row r="195" spans="1:1" x14ac:dyDescent="0.2">
      <c r="A195" t="s">
        <v>254</v>
      </c>
    </row>
    <row r="196" spans="1:1" x14ac:dyDescent="0.2">
      <c r="A196" t="s">
        <v>255</v>
      </c>
    </row>
    <row r="197" spans="1:1" x14ac:dyDescent="0.2">
      <c r="A197" t="s">
        <v>256</v>
      </c>
    </row>
    <row r="198" spans="1:1" x14ac:dyDescent="0.2">
      <c r="A198" t="s">
        <v>114</v>
      </c>
    </row>
    <row r="199" spans="1:1" x14ac:dyDescent="0.2">
      <c r="A199" t="s">
        <v>115</v>
      </c>
    </row>
    <row r="200" spans="1:1" x14ac:dyDescent="0.2">
      <c r="A200" t="s">
        <v>257</v>
      </c>
    </row>
    <row r="201" spans="1:1" x14ac:dyDescent="0.2">
      <c r="A201" t="s">
        <v>117</v>
      </c>
    </row>
    <row r="202" spans="1:1" x14ac:dyDescent="0.2">
      <c r="A202" t="s">
        <v>258</v>
      </c>
    </row>
    <row r="203" spans="1:1" x14ac:dyDescent="0.2">
      <c r="A203" t="s">
        <v>259</v>
      </c>
    </row>
    <row r="204" spans="1:1" x14ac:dyDescent="0.2">
      <c r="A204" t="s">
        <v>260</v>
      </c>
    </row>
    <row r="207" spans="1:1" x14ac:dyDescent="0.2">
      <c r="A207" t="s">
        <v>261</v>
      </c>
    </row>
    <row r="208" spans="1:1" x14ac:dyDescent="0.2">
      <c r="A208" t="s">
        <v>262</v>
      </c>
    </row>
    <row r="209" spans="1:1" x14ac:dyDescent="0.2">
      <c r="A209" t="s">
        <v>263</v>
      </c>
    </row>
    <row r="210" spans="1:1" x14ac:dyDescent="0.2">
      <c r="A210" t="s">
        <v>264</v>
      </c>
    </row>
    <row r="211" spans="1:1" x14ac:dyDescent="0.2">
      <c r="A211" t="s">
        <v>265</v>
      </c>
    </row>
    <row r="212" spans="1:1" x14ac:dyDescent="0.2">
      <c r="A212" t="s">
        <v>266</v>
      </c>
    </row>
    <row r="213" spans="1:1" x14ac:dyDescent="0.2">
      <c r="A213" t="s">
        <v>267</v>
      </c>
    </row>
    <row r="214" spans="1:1" x14ac:dyDescent="0.2">
      <c r="A214" t="s">
        <v>268</v>
      </c>
    </row>
    <row r="215" spans="1:1" x14ac:dyDescent="0.2">
      <c r="A215" t="s">
        <v>269</v>
      </c>
    </row>
    <row r="216" spans="1:1" x14ac:dyDescent="0.2">
      <c r="A216" t="s">
        <v>248</v>
      </c>
    </row>
    <row r="217" spans="1:1" x14ac:dyDescent="0.2">
      <c r="A217" t="s">
        <v>270</v>
      </c>
    </row>
    <row r="218" spans="1:1" x14ac:dyDescent="0.2">
      <c r="A218" t="s">
        <v>271</v>
      </c>
    </row>
    <row r="219" spans="1:1" x14ac:dyDescent="0.2">
      <c r="A219" t="s">
        <v>272</v>
      </c>
    </row>
    <row r="220" spans="1:1" x14ac:dyDescent="0.2">
      <c r="A220" t="s">
        <v>273</v>
      </c>
    </row>
    <row r="223" spans="1:1" x14ac:dyDescent="0.2">
      <c r="A223" t="s">
        <v>111</v>
      </c>
    </row>
    <row r="224" spans="1:1" x14ac:dyDescent="0.2">
      <c r="A224" t="s">
        <v>274</v>
      </c>
    </row>
    <row r="225" spans="1:1" x14ac:dyDescent="0.2">
      <c r="A225" t="s">
        <v>275</v>
      </c>
    </row>
    <row r="226" spans="1:1" x14ac:dyDescent="0.2">
      <c r="A226" t="s">
        <v>276</v>
      </c>
    </row>
    <row r="227" spans="1:1" x14ac:dyDescent="0.2">
      <c r="A227" t="s">
        <v>114</v>
      </c>
    </row>
    <row r="228" spans="1:1" x14ac:dyDescent="0.2">
      <c r="A228" t="s">
        <v>115</v>
      </c>
    </row>
    <row r="229" spans="1:1" x14ac:dyDescent="0.2">
      <c r="A229" t="s">
        <v>277</v>
      </c>
    </row>
    <row r="230" spans="1:1" x14ac:dyDescent="0.2">
      <c r="A230" t="s">
        <v>278</v>
      </c>
    </row>
    <row r="231" spans="1:1" x14ac:dyDescent="0.2">
      <c r="A231" t="s">
        <v>117</v>
      </c>
    </row>
    <row r="232" spans="1:1" x14ac:dyDescent="0.2">
      <c r="A232" t="s">
        <v>279</v>
      </c>
    </row>
    <row r="234" spans="1:1" x14ac:dyDescent="0.2">
      <c r="A234" t="s">
        <v>280</v>
      </c>
    </row>
    <row r="235" spans="1:1" x14ac:dyDescent="0.2">
      <c r="A235" t="s">
        <v>265</v>
      </c>
    </row>
    <row r="236" spans="1:1" x14ac:dyDescent="0.2">
      <c r="A236" t="s">
        <v>281</v>
      </c>
    </row>
    <row r="237" spans="1:1" x14ac:dyDescent="0.2">
      <c r="A237" t="s">
        <v>282</v>
      </c>
    </row>
    <row r="238" spans="1:1" x14ac:dyDescent="0.2">
      <c r="A238" t="s">
        <v>283</v>
      </c>
    </row>
    <row r="239" spans="1:1" x14ac:dyDescent="0.2">
      <c r="A239" t="s">
        <v>284</v>
      </c>
    </row>
    <row r="240" spans="1:1" x14ac:dyDescent="0.2">
      <c r="A240" t="s">
        <v>285</v>
      </c>
    </row>
    <row r="241" spans="1:1" x14ac:dyDescent="0.2">
      <c r="A241" t="s">
        <v>286</v>
      </c>
    </row>
    <row r="242" spans="1:1" x14ac:dyDescent="0.2">
      <c r="A242" t="s">
        <v>287</v>
      </c>
    </row>
    <row r="243" spans="1:1" x14ac:dyDescent="0.2">
      <c r="A243" t="s">
        <v>288</v>
      </c>
    </row>
    <row r="244" spans="1:1" x14ac:dyDescent="0.2">
      <c r="A244" t="s">
        <v>289</v>
      </c>
    </row>
    <row r="245" spans="1:1" x14ac:dyDescent="0.2">
      <c r="A245" t="s">
        <v>290</v>
      </c>
    </row>
    <row r="246" spans="1:1" x14ac:dyDescent="0.2">
      <c r="A246" t="s">
        <v>291</v>
      </c>
    </row>
    <row r="247" spans="1:1" x14ac:dyDescent="0.2">
      <c r="A247" t="s">
        <v>292</v>
      </c>
    </row>
    <row r="248" spans="1:1" x14ac:dyDescent="0.2">
      <c r="A248" t="s">
        <v>111</v>
      </c>
    </row>
    <row r="249" spans="1:1" x14ac:dyDescent="0.2">
      <c r="A249" t="s">
        <v>293</v>
      </c>
    </row>
    <row r="251" spans="1:1" x14ac:dyDescent="0.2">
      <c r="A251" t="s">
        <v>294</v>
      </c>
    </row>
    <row r="252" spans="1:1" x14ac:dyDescent="0.2">
      <c r="A252" t="s">
        <v>295</v>
      </c>
    </row>
    <row r="253" spans="1:1" x14ac:dyDescent="0.2">
      <c r="A253" t="s">
        <v>296</v>
      </c>
    </row>
    <row r="254" spans="1:1" x14ac:dyDescent="0.2">
      <c r="A254" t="s">
        <v>114</v>
      </c>
    </row>
    <row r="255" spans="1:1" x14ac:dyDescent="0.2">
      <c r="A255" t="s">
        <v>115</v>
      </c>
    </row>
    <row r="256" spans="1:1" x14ac:dyDescent="0.2">
      <c r="A256" t="s">
        <v>297</v>
      </c>
    </row>
    <row r="257" spans="1:1" x14ac:dyDescent="0.2">
      <c r="A257" t="s">
        <v>298</v>
      </c>
    </row>
    <row r="258" spans="1:1" x14ac:dyDescent="0.2">
      <c r="A258" t="s">
        <v>299</v>
      </c>
    </row>
    <row r="259" spans="1:1" x14ac:dyDescent="0.2">
      <c r="A259" t="s">
        <v>300</v>
      </c>
    </row>
    <row r="260" spans="1:1" x14ac:dyDescent="0.2">
      <c r="A260" t="s">
        <v>301</v>
      </c>
    </row>
    <row r="261" spans="1:1" x14ac:dyDescent="0.2">
      <c r="A261" t="s">
        <v>302</v>
      </c>
    </row>
    <row r="262" spans="1:1" x14ac:dyDescent="0.2">
      <c r="A262" t="s">
        <v>303</v>
      </c>
    </row>
    <row r="263" spans="1:1" x14ac:dyDescent="0.2">
      <c r="A263" t="s">
        <v>304</v>
      </c>
    </row>
    <row r="264" spans="1:1" x14ac:dyDescent="0.2">
      <c r="A264" t="s">
        <v>305</v>
      </c>
    </row>
    <row r="265" spans="1:1" x14ac:dyDescent="0.2">
      <c r="A265" t="s">
        <v>306</v>
      </c>
    </row>
    <row r="267" spans="1:1" x14ac:dyDescent="0.2">
      <c r="A267" t="s">
        <v>307</v>
      </c>
    </row>
    <row r="268" spans="1:1" x14ac:dyDescent="0.2">
      <c r="A268" t="s">
        <v>308</v>
      </c>
    </row>
    <row r="269" spans="1:1" x14ac:dyDescent="0.2">
      <c r="A269" t="s">
        <v>309</v>
      </c>
    </row>
    <row r="270" spans="1:1" x14ac:dyDescent="0.2">
      <c r="A270" t="s">
        <v>310</v>
      </c>
    </row>
    <row r="271" spans="1:1" x14ac:dyDescent="0.2">
      <c r="A271" t="s">
        <v>311</v>
      </c>
    </row>
    <row r="272" spans="1:1" x14ac:dyDescent="0.2">
      <c r="A272" t="s">
        <v>312</v>
      </c>
    </row>
    <row r="273" spans="1:1" x14ac:dyDescent="0.2">
      <c r="A273" t="s">
        <v>313</v>
      </c>
    </row>
    <row r="276" spans="1:1" x14ac:dyDescent="0.2">
      <c r="A276" t="s">
        <v>111</v>
      </c>
    </row>
    <row r="277" spans="1:1" x14ac:dyDescent="0.2">
      <c r="A277" t="s">
        <v>314</v>
      </c>
    </row>
    <row r="278" spans="1:1" x14ac:dyDescent="0.2">
      <c r="A278" t="s">
        <v>315</v>
      </c>
    </row>
    <row r="279" spans="1:1" x14ac:dyDescent="0.2">
      <c r="A279" t="s">
        <v>114</v>
      </c>
    </row>
    <row r="280" spans="1:1" x14ac:dyDescent="0.2">
      <c r="A280" t="s">
        <v>115</v>
      </c>
    </row>
    <row r="281" spans="1:1" x14ac:dyDescent="0.2">
      <c r="A281" t="s">
        <v>316</v>
      </c>
    </row>
    <row r="282" spans="1:1" x14ac:dyDescent="0.2">
      <c r="A282" t="s">
        <v>317</v>
      </c>
    </row>
    <row r="283" spans="1:1" x14ac:dyDescent="0.2">
      <c r="A283" t="s">
        <v>318</v>
      </c>
    </row>
    <row r="286" spans="1:1" x14ac:dyDescent="0.2">
      <c r="A286" t="s">
        <v>117</v>
      </c>
    </row>
    <row r="287" spans="1:1" x14ac:dyDescent="0.2">
      <c r="A287" t="s">
        <v>319</v>
      </c>
    </row>
    <row r="288" spans="1:1" x14ac:dyDescent="0.2">
      <c r="A288" t="s">
        <v>320</v>
      </c>
    </row>
    <row r="289" spans="1:1" x14ac:dyDescent="0.2">
      <c r="A289" t="s">
        <v>321</v>
      </c>
    </row>
    <row r="290" spans="1:1" x14ac:dyDescent="0.2">
      <c r="A290" t="s">
        <v>322</v>
      </c>
    </row>
    <row r="291" spans="1:1" x14ac:dyDescent="0.2">
      <c r="A291" t="s">
        <v>323</v>
      </c>
    </row>
    <row r="292" spans="1:1" x14ac:dyDescent="0.2">
      <c r="A292" t="s">
        <v>324</v>
      </c>
    </row>
    <row r="293" spans="1:1" x14ac:dyDescent="0.2">
      <c r="A293" t="s">
        <v>325</v>
      </c>
    </row>
    <row r="294" spans="1:1" x14ac:dyDescent="0.2">
      <c r="A294" t="s">
        <v>326</v>
      </c>
    </row>
    <row r="295" spans="1:1" x14ac:dyDescent="0.2">
      <c r="A295" t="s">
        <v>327</v>
      </c>
    </row>
    <row r="297" spans="1:1" ht="15" customHeight="1" x14ac:dyDescent="0.2">
      <c r="A297" t="s">
        <v>328</v>
      </c>
    </row>
    <row r="298" spans="1:1" x14ac:dyDescent="0.2">
      <c r="A298" t="s">
        <v>329</v>
      </c>
    </row>
    <row r="299" spans="1:1" x14ac:dyDescent="0.2">
      <c r="A299" t="s">
        <v>330</v>
      </c>
    </row>
    <row r="300" spans="1:1" x14ac:dyDescent="0.2">
      <c r="A300" t="s">
        <v>331</v>
      </c>
    </row>
    <row r="301" spans="1:1" x14ac:dyDescent="0.2">
      <c r="A301" t="s">
        <v>114</v>
      </c>
    </row>
    <row r="302" spans="1:1" x14ac:dyDescent="0.2">
      <c r="A302" t="s">
        <v>115</v>
      </c>
    </row>
    <row r="303" spans="1:1" x14ac:dyDescent="0.2">
      <c r="A303" t="s">
        <v>332</v>
      </c>
    </row>
    <row r="306" spans="1:1" x14ac:dyDescent="0.2">
      <c r="A306" t="s">
        <v>333</v>
      </c>
    </row>
    <row r="307" spans="1:1" x14ac:dyDescent="0.2">
      <c r="A307" t="s">
        <v>334</v>
      </c>
    </row>
    <row r="308" spans="1:1" x14ac:dyDescent="0.2">
      <c r="A308" t="s">
        <v>335</v>
      </c>
    </row>
    <row r="309" spans="1:1" x14ac:dyDescent="0.2">
      <c r="A309" t="s">
        <v>336</v>
      </c>
    </row>
    <row r="310" spans="1:1" x14ac:dyDescent="0.2">
      <c r="A310" t="s">
        <v>337</v>
      </c>
    </row>
    <row r="311" spans="1:1" x14ac:dyDescent="0.2">
      <c r="A311" t="s">
        <v>338</v>
      </c>
    </row>
    <row r="312" spans="1:1" x14ac:dyDescent="0.2">
      <c r="A312" t="s">
        <v>339</v>
      </c>
    </row>
    <row r="313" spans="1:1" x14ac:dyDescent="0.2">
      <c r="A313" t="s">
        <v>340</v>
      </c>
    </row>
    <row r="314" spans="1:1" x14ac:dyDescent="0.2">
      <c r="A314" t="s">
        <v>341</v>
      </c>
    </row>
    <row r="315" spans="1:1" x14ac:dyDescent="0.2">
      <c r="A315" t="s">
        <v>342</v>
      </c>
    </row>
    <row r="316" spans="1:1" x14ac:dyDescent="0.2">
      <c r="A316" t="s">
        <v>343</v>
      </c>
    </row>
    <row r="317" spans="1:1" x14ac:dyDescent="0.2">
      <c r="A317" t="s">
        <v>344</v>
      </c>
    </row>
    <row r="318" spans="1:1" x14ac:dyDescent="0.2">
      <c r="A318" t="s">
        <v>345</v>
      </c>
    </row>
    <row r="319" spans="1:1" x14ac:dyDescent="0.2">
      <c r="A319" t="s">
        <v>346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C97212-B178-4235-A12D-D659E69FFFD1}">
  <sheetPr codeName="Feuil1"/>
  <dimension ref="B2:F35"/>
  <sheetViews>
    <sheetView workbookViewId="0">
      <selection activeCell="I10" sqref="I10"/>
    </sheetView>
  </sheetViews>
  <sheetFormatPr baseColWidth="10" defaultRowHeight="15" x14ac:dyDescent="0.2"/>
  <cols>
    <col min="2" max="2" width="9.33203125" bestFit="1" customWidth="1"/>
    <col min="3" max="3" width="13.6640625" customWidth="1"/>
    <col min="5" max="5" width="13.33203125" bestFit="1" customWidth="1"/>
    <col min="6" max="6" width="18" bestFit="1" customWidth="1"/>
  </cols>
  <sheetData>
    <row r="2" spans="2:6" x14ac:dyDescent="0.2">
      <c r="B2" t="s">
        <v>93</v>
      </c>
      <c r="C2" t="s">
        <v>94</v>
      </c>
      <c r="E2" t="s">
        <v>2</v>
      </c>
      <c r="F2" t="s">
        <v>1</v>
      </c>
    </row>
    <row r="3" spans="2:6" x14ac:dyDescent="0.2">
      <c r="B3" t="s">
        <v>56</v>
      </c>
      <c r="C3" s="12" t="s">
        <v>81</v>
      </c>
      <c r="E3" t="s">
        <v>6</v>
      </c>
      <c r="F3" t="s">
        <v>5</v>
      </c>
    </row>
    <row r="4" spans="2:6" x14ac:dyDescent="0.2">
      <c r="B4" t="s">
        <v>70</v>
      </c>
      <c r="C4" s="12" t="s">
        <v>82</v>
      </c>
      <c r="E4" t="s">
        <v>6</v>
      </c>
      <c r="F4" t="s">
        <v>16</v>
      </c>
    </row>
    <row r="5" spans="2:6" x14ac:dyDescent="0.2">
      <c r="B5" t="s">
        <v>71</v>
      </c>
      <c r="C5" s="12" t="s">
        <v>83</v>
      </c>
      <c r="E5" t="s">
        <v>6</v>
      </c>
      <c r="F5" t="s">
        <v>17</v>
      </c>
    </row>
    <row r="6" spans="2:6" x14ac:dyDescent="0.2">
      <c r="B6" t="s">
        <v>72</v>
      </c>
      <c r="C6" s="12" t="s">
        <v>84</v>
      </c>
      <c r="E6" t="s">
        <v>6</v>
      </c>
      <c r="F6" t="s">
        <v>23</v>
      </c>
    </row>
    <row r="7" spans="2:6" x14ac:dyDescent="0.2">
      <c r="B7" t="s">
        <v>73</v>
      </c>
      <c r="C7" s="12" t="s">
        <v>85</v>
      </c>
      <c r="E7" t="s">
        <v>6</v>
      </c>
      <c r="F7" t="s">
        <v>34</v>
      </c>
    </row>
    <row r="8" spans="2:6" x14ac:dyDescent="0.2">
      <c r="B8" t="s">
        <v>74</v>
      </c>
      <c r="C8" s="12" t="s">
        <v>86</v>
      </c>
      <c r="E8" t="s">
        <v>15</v>
      </c>
      <c r="F8" t="s">
        <v>14</v>
      </c>
    </row>
    <row r="9" spans="2:6" x14ac:dyDescent="0.2">
      <c r="B9" t="s">
        <v>75</v>
      </c>
      <c r="C9" s="12" t="s">
        <v>87</v>
      </c>
      <c r="E9" t="s">
        <v>106</v>
      </c>
      <c r="F9" t="s">
        <v>105</v>
      </c>
    </row>
    <row r="10" spans="2:6" x14ac:dyDescent="0.2">
      <c r="B10" t="s">
        <v>76</v>
      </c>
      <c r="C10" s="12" t="s">
        <v>88</v>
      </c>
      <c r="E10" t="s">
        <v>42</v>
      </c>
      <c r="F10" t="s">
        <v>101</v>
      </c>
    </row>
    <row r="11" spans="2:6" x14ac:dyDescent="0.2">
      <c r="B11" t="s">
        <v>77</v>
      </c>
      <c r="C11" s="12" t="s">
        <v>89</v>
      </c>
      <c r="E11" t="s">
        <v>9</v>
      </c>
      <c r="F11" t="s">
        <v>8</v>
      </c>
    </row>
    <row r="12" spans="2:6" x14ac:dyDescent="0.2">
      <c r="B12" t="s">
        <v>78</v>
      </c>
      <c r="C12" s="12" t="s">
        <v>90</v>
      </c>
      <c r="E12" t="s">
        <v>9</v>
      </c>
      <c r="F12" t="s">
        <v>12</v>
      </c>
    </row>
    <row r="13" spans="2:6" x14ac:dyDescent="0.2">
      <c r="B13" t="s">
        <v>79</v>
      </c>
      <c r="C13" s="12" t="s">
        <v>91</v>
      </c>
      <c r="E13" t="s">
        <v>9</v>
      </c>
      <c r="F13" t="s">
        <v>13</v>
      </c>
    </row>
    <row r="14" spans="2:6" x14ac:dyDescent="0.2">
      <c r="B14" t="s">
        <v>80</v>
      </c>
      <c r="C14" s="12" t="s">
        <v>92</v>
      </c>
      <c r="E14" t="s">
        <v>9</v>
      </c>
      <c r="F14" t="s">
        <v>20</v>
      </c>
    </row>
    <row r="15" spans="2:6" x14ac:dyDescent="0.2">
      <c r="E15" t="s">
        <v>11</v>
      </c>
      <c r="F15" t="s">
        <v>10</v>
      </c>
    </row>
    <row r="16" spans="2:6" x14ac:dyDescent="0.2">
      <c r="E16" t="s">
        <v>11</v>
      </c>
      <c r="F16" t="s">
        <v>21</v>
      </c>
    </row>
    <row r="17" spans="5:6" x14ac:dyDescent="0.2">
      <c r="E17" t="s">
        <v>11</v>
      </c>
      <c r="F17" t="s">
        <v>22</v>
      </c>
    </row>
    <row r="18" spans="5:6" x14ac:dyDescent="0.2">
      <c r="E18" t="s">
        <v>11</v>
      </c>
      <c r="F18" t="s">
        <v>24</v>
      </c>
    </row>
    <row r="19" spans="5:6" x14ac:dyDescent="0.2">
      <c r="E19" t="s">
        <v>11</v>
      </c>
      <c r="F19" t="s">
        <v>31</v>
      </c>
    </row>
    <row r="20" spans="5:6" x14ac:dyDescent="0.2">
      <c r="E20" t="s">
        <v>11</v>
      </c>
      <c r="F20" t="s">
        <v>38</v>
      </c>
    </row>
    <row r="21" spans="5:6" x14ac:dyDescent="0.2">
      <c r="E21" t="s">
        <v>11</v>
      </c>
      <c r="F21" t="s">
        <v>103</v>
      </c>
    </row>
    <row r="22" spans="5:6" x14ac:dyDescent="0.2">
      <c r="E22" t="s">
        <v>11</v>
      </c>
      <c r="F22" t="s">
        <v>104</v>
      </c>
    </row>
    <row r="23" spans="5:6" x14ac:dyDescent="0.2">
      <c r="E23" t="s">
        <v>98</v>
      </c>
      <c r="F23" t="s">
        <v>27</v>
      </c>
    </row>
    <row r="24" spans="5:6" x14ac:dyDescent="0.2">
      <c r="E24" t="s">
        <v>19</v>
      </c>
      <c r="F24" t="s">
        <v>37</v>
      </c>
    </row>
    <row r="25" spans="5:6" x14ac:dyDescent="0.2">
      <c r="E25" t="s">
        <v>19</v>
      </c>
      <c r="F25" t="s">
        <v>18</v>
      </c>
    </row>
    <row r="26" spans="5:6" x14ac:dyDescent="0.2">
      <c r="E26" t="s">
        <v>30</v>
      </c>
      <c r="F26" t="s">
        <v>29</v>
      </c>
    </row>
    <row r="27" spans="5:6" x14ac:dyDescent="0.2">
      <c r="E27" t="s">
        <v>30</v>
      </c>
      <c r="F27" t="s">
        <v>32</v>
      </c>
    </row>
    <row r="28" spans="5:6" x14ac:dyDescent="0.2">
      <c r="E28" t="s">
        <v>30</v>
      </c>
      <c r="F28" t="s">
        <v>33</v>
      </c>
    </row>
    <row r="29" spans="5:6" x14ac:dyDescent="0.2">
      <c r="E29" t="s">
        <v>30</v>
      </c>
      <c r="F29" t="s">
        <v>39</v>
      </c>
    </row>
    <row r="30" spans="5:6" x14ac:dyDescent="0.2">
      <c r="E30" t="s">
        <v>30</v>
      </c>
      <c r="F30" t="s">
        <v>107</v>
      </c>
    </row>
    <row r="31" spans="5:6" x14ac:dyDescent="0.2">
      <c r="E31" t="s">
        <v>26</v>
      </c>
      <c r="F31" t="s">
        <v>102</v>
      </c>
    </row>
    <row r="32" spans="5:6" x14ac:dyDescent="0.2">
      <c r="E32" t="s">
        <v>26</v>
      </c>
      <c r="F32" t="s">
        <v>25</v>
      </c>
    </row>
    <row r="33" spans="5:6" x14ac:dyDescent="0.2">
      <c r="E33" t="s">
        <v>26</v>
      </c>
      <c r="F33" t="s">
        <v>35</v>
      </c>
    </row>
    <row r="34" spans="5:6" x14ac:dyDescent="0.2">
      <c r="E34" t="s">
        <v>26</v>
      </c>
      <c r="F34" t="s">
        <v>36</v>
      </c>
    </row>
    <row r="35" spans="5:6" x14ac:dyDescent="0.2">
      <c r="E35" t="s">
        <v>69</v>
      </c>
      <c r="F35" t="s">
        <v>100</v>
      </c>
    </row>
  </sheetData>
  <phoneticPr fontId="7" type="noConversion"/>
  <pageMargins left="0.7" right="0.7" top="0.75" bottom="0.75" header="0.3" footer="0.3"/>
  <pageSetup paperSize="9" orientation="portrait" r:id="rId1"/>
  <tableParts count="2">
    <tablePart r:id="rId2"/>
    <tablePart r:id="rId3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466745-561A-417E-BA79-E3651503137E}">
  <sheetPr codeName="Feuil2"/>
  <dimension ref="A1:J279"/>
  <sheetViews>
    <sheetView workbookViewId="0">
      <selection activeCell="D14" sqref="D14"/>
    </sheetView>
  </sheetViews>
  <sheetFormatPr baseColWidth="10" defaultRowHeight="15" x14ac:dyDescent="0.2"/>
  <cols>
    <col min="1" max="1" width="10" bestFit="1" customWidth="1"/>
    <col min="2" max="2" width="18" bestFit="1" customWidth="1"/>
    <col min="3" max="3" width="13.33203125" bestFit="1" customWidth="1"/>
    <col min="4" max="4" width="7.6640625" bestFit="1" customWidth="1"/>
    <col min="5" max="5" width="9.6640625" bestFit="1" customWidth="1"/>
  </cols>
  <sheetData>
    <row r="1" spans="1:10" x14ac:dyDescent="0.2">
      <c r="A1" s="18" t="s">
        <v>0</v>
      </c>
      <c r="B1" s="18" t="s">
        <v>1</v>
      </c>
      <c r="C1" s="18" t="s">
        <v>2</v>
      </c>
      <c r="D1" s="18" t="s">
        <v>3</v>
      </c>
      <c r="E1" s="18" t="s">
        <v>4</v>
      </c>
      <c r="F1" s="18" t="s">
        <v>99</v>
      </c>
    </row>
    <row r="2" spans="1:10" x14ac:dyDescent="0.2">
      <c r="A2" s="1">
        <v>45658</v>
      </c>
      <c r="B2" t="s">
        <v>5</v>
      </c>
      <c r="C2" t="s">
        <v>6</v>
      </c>
      <c r="D2" t="s">
        <v>7</v>
      </c>
      <c r="E2">
        <v>-79.53</v>
      </c>
      <c r="F2">
        <f>ABS(depenses_2026_complet[[#This Row],[Montant]])</f>
        <v>79.53</v>
      </c>
    </row>
    <row r="3" spans="1:10" x14ac:dyDescent="0.2">
      <c r="A3" s="1">
        <v>45659</v>
      </c>
      <c r="B3" t="s">
        <v>8</v>
      </c>
      <c r="C3" t="s">
        <v>9</v>
      </c>
      <c r="D3" t="s">
        <v>7</v>
      </c>
      <c r="E3">
        <v>-820</v>
      </c>
      <c r="F3">
        <f>ABS(depenses_2026_complet[[#This Row],[Montant]])</f>
        <v>820</v>
      </c>
    </row>
    <row r="4" spans="1:10" x14ac:dyDescent="0.2">
      <c r="A4" s="1">
        <v>45659</v>
      </c>
      <c r="B4" t="s">
        <v>10</v>
      </c>
      <c r="C4" t="s">
        <v>11</v>
      </c>
      <c r="D4" t="s">
        <v>7</v>
      </c>
      <c r="E4">
        <v>-13.49</v>
      </c>
      <c r="F4">
        <f>ABS(depenses_2026_complet[[#This Row],[Montant]])</f>
        <v>13.49</v>
      </c>
    </row>
    <row r="5" spans="1:10" x14ac:dyDescent="0.2">
      <c r="A5" s="1">
        <v>45659</v>
      </c>
      <c r="B5" t="s">
        <v>37</v>
      </c>
      <c r="C5" t="s">
        <v>19</v>
      </c>
      <c r="D5" t="s">
        <v>7</v>
      </c>
      <c r="E5">
        <v>-26.5</v>
      </c>
      <c r="F5">
        <f>ABS(depenses_2026_complet[[#This Row],[Montant]])</f>
        <v>26.5</v>
      </c>
    </row>
    <row r="6" spans="1:10" x14ac:dyDescent="0.2">
      <c r="A6" s="1">
        <v>45662</v>
      </c>
      <c r="B6" t="s">
        <v>14</v>
      </c>
      <c r="C6" t="s">
        <v>15</v>
      </c>
      <c r="D6" t="s">
        <v>7</v>
      </c>
      <c r="E6">
        <v>-19.989999999999998</v>
      </c>
      <c r="F6">
        <f>ABS(depenses_2026_complet[[#This Row],[Montant]])</f>
        <v>19.989999999999998</v>
      </c>
    </row>
    <row r="7" spans="1:10" x14ac:dyDescent="0.2">
      <c r="A7" s="1">
        <v>45662</v>
      </c>
      <c r="B7" t="s">
        <v>12</v>
      </c>
      <c r="C7" t="s">
        <v>9</v>
      </c>
      <c r="D7" t="s">
        <v>7</v>
      </c>
      <c r="E7">
        <v>-45</v>
      </c>
      <c r="F7">
        <f>ABS(depenses_2026_complet[[#This Row],[Montant]])</f>
        <v>45</v>
      </c>
    </row>
    <row r="8" spans="1:10" x14ac:dyDescent="0.2">
      <c r="A8" s="1">
        <v>45662</v>
      </c>
      <c r="B8" t="s">
        <v>13</v>
      </c>
      <c r="C8" t="s">
        <v>9</v>
      </c>
      <c r="D8" t="s">
        <v>7</v>
      </c>
      <c r="E8">
        <v>-39.99</v>
      </c>
      <c r="F8">
        <f>ABS(depenses_2026_complet[[#This Row],[Montant]])</f>
        <v>39.99</v>
      </c>
    </row>
    <row r="9" spans="1:10" x14ac:dyDescent="0.2">
      <c r="A9" s="1">
        <v>45664</v>
      </c>
      <c r="B9" t="s">
        <v>16</v>
      </c>
      <c r="C9" t="s">
        <v>6</v>
      </c>
      <c r="D9" t="s">
        <v>7</v>
      </c>
      <c r="E9">
        <v>-9.08</v>
      </c>
      <c r="F9">
        <f>ABS(depenses_2026_complet[[#This Row],[Montant]])</f>
        <v>9.08</v>
      </c>
    </row>
    <row r="10" spans="1:10" x14ac:dyDescent="0.2">
      <c r="A10" s="1">
        <v>45664</v>
      </c>
      <c r="B10" t="s">
        <v>102</v>
      </c>
      <c r="C10" t="s">
        <v>26</v>
      </c>
      <c r="D10" t="s">
        <v>7</v>
      </c>
      <c r="E10">
        <v>39.99</v>
      </c>
      <c r="F10">
        <f>ABS(depenses_2026_complet[[#This Row],[Montant]])</f>
        <v>39.99</v>
      </c>
      <c r="J10" s="17"/>
    </row>
    <row r="11" spans="1:10" x14ac:dyDescent="0.2">
      <c r="A11" s="1">
        <v>45665</v>
      </c>
      <c r="B11" t="s">
        <v>17</v>
      </c>
      <c r="C11" t="s">
        <v>6</v>
      </c>
      <c r="D11" t="s">
        <v>7</v>
      </c>
      <c r="E11">
        <v>-36.97</v>
      </c>
      <c r="F11">
        <f>ABS(depenses_2026_complet[[#This Row],[Montant]])</f>
        <v>36.97</v>
      </c>
    </row>
    <row r="12" spans="1:10" x14ac:dyDescent="0.2">
      <c r="A12" s="1">
        <v>45666</v>
      </c>
      <c r="B12" t="s">
        <v>17</v>
      </c>
      <c r="C12" t="s">
        <v>6</v>
      </c>
      <c r="D12" t="s">
        <v>7</v>
      </c>
      <c r="E12">
        <v>-37.61</v>
      </c>
      <c r="F12">
        <f>ABS(depenses_2026_complet[[#This Row],[Montant]])</f>
        <v>37.61</v>
      </c>
    </row>
    <row r="13" spans="1:10" x14ac:dyDescent="0.2">
      <c r="A13" s="1">
        <v>45668</v>
      </c>
      <c r="B13" t="s">
        <v>18</v>
      </c>
      <c r="C13" t="s">
        <v>19</v>
      </c>
      <c r="D13" t="s">
        <v>7</v>
      </c>
      <c r="E13">
        <v>-40.33</v>
      </c>
      <c r="F13">
        <f>ABS(depenses_2026_complet[[#This Row],[Montant]])</f>
        <v>40.33</v>
      </c>
    </row>
    <row r="14" spans="1:10" x14ac:dyDescent="0.2">
      <c r="A14" s="1">
        <v>45669</v>
      </c>
      <c r="B14" t="s">
        <v>16</v>
      </c>
      <c r="C14" t="s">
        <v>6</v>
      </c>
      <c r="D14" t="s">
        <v>7</v>
      </c>
      <c r="E14">
        <v>-6.86</v>
      </c>
      <c r="F14">
        <f>ABS(depenses_2026_complet[[#This Row],[Montant]])</f>
        <v>6.86</v>
      </c>
    </row>
    <row r="15" spans="1:10" x14ac:dyDescent="0.2">
      <c r="A15" s="1">
        <v>45669</v>
      </c>
      <c r="B15" t="s">
        <v>20</v>
      </c>
      <c r="C15" t="s">
        <v>9</v>
      </c>
      <c r="D15" t="s">
        <v>7</v>
      </c>
      <c r="E15">
        <v>-117.44</v>
      </c>
      <c r="F15">
        <f>ABS(depenses_2026_complet[[#This Row],[Montant]])</f>
        <v>117.44</v>
      </c>
    </row>
    <row r="16" spans="1:10" x14ac:dyDescent="0.2">
      <c r="A16" s="1">
        <v>45670</v>
      </c>
      <c r="B16" t="s">
        <v>21</v>
      </c>
      <c r="C16" t="s">
        <v>11</v>
      </c>
      <c r="D16" t="s">
        <v>7</v>
      </c>
      <c r="E16">
        <v>-11.98</v>
      </c>
      <c r="F16">
        <f>ABS(depenses_2026_complet[[#This Row],[Montant]])</f>
        <v>11.98</v>
      </c>
    </row>
    <row r="17" spans="1:6" x14ac:dyDescent="0.2">
      <c r="A17" s="1">
        <v>45673</v>
      </c>
      <c r="B17" t="s">
        <v>17</v>
      </c>
      <c r="C17" t="s">
        <v>6</v>
      </c>
      <c r="D17" t="s">
        <v>7</v>
      </c>
      <c r="E17">
        <v>-41.44</v>
      </c>
      <c r="F17">
        <f>ABS(depenses_2026_complet[[#This Row],[Montant]])</f>
        <v>41.44</v>
      </c>
    </row>
    <row r="18" spans="1:6" x14ac:dyDescent="0.2">
      <c r="A18" s="1">
        <v>45674</v>
      </c>
      <c r="B18" t="s">
        <v>100</v>
      </c>
      <c r="C18" t="s">
        <v>69</v>
      </c>
      <c r="D18" t="s">
        <v>28</v>
      </c>
      <c r="E18">
        <v>122.38</v>
      </c>
      <c r="F18">
        <f>ABS(depenses_2026_complet[[#This Row],[Montant]])</f>
        <v>122.38</v>
      </c>
    </row>
    <row r="19" spans="1:6" x14ac:dyDescent="0.2">
      <c r="A19" s="1">
        <v>45675</v>
      </c>
      <c r="B19" t="s">
        <v>17</v>
      </c>
      <c r="C19" t="s">
        <v>6</v>
      </c>
      <c r="D19" t="s">
        <v>7</v>
      </c>
      <c r="E19">
        <v>-35.840000000000003</v>
      </c>
      <c r="F19">
        <f>ABS(depenses_2026_complet[[#This Row],[Montant]])</f>
        <v>35.840000000000003</v>
      </c>
    </row>
    <row r="20" spans="1:6" x14ac:dyDescent="0.2">
      <c r="A20" s="1">
        <v>45679</v>
      </c>
      <c r="B20" t="s">
        <v>22</v>
      </c>
      <c r="C20" t="s">
        <v>11</v>
      </c>
      <c r="D20" t="s">
        <v>7</v>
      </c>
      <c r="E20">
        <v>-41.93</v>
      </c>
      <c r="F20">
        <f>ABS(depenses_2026_complet[[#This Row],[Montant]])</f>
        <v>41.93</v>
      </c>
    </row>
    <row r="21" spans="1:6" x14ac:dyDescent="0.2">
      <c r="A21" s="1">
        <v>45680</v>
      </c>
      <c r="B21" t="s">
        <v>23</v>
      </c>
      <c r="C21" t="s">
        <v>6</v>
      </c>
      <c r="D21" t="s">
        <v>7</v>
      </c>
      <c r="E21">
        <v>-59.8</v>
      </c>
      <c r="F21">
        <f>ABS(depenses_2026_complet[[#This Row],[Montant]])</f>
        <v>59.8</v>
      </c>
    </row>
    <row r="22" spans="1:6" x14ac:dyDescent="0.2">
      <c r="A22" s="1">
        <v>45681</v>
      </c>
      <c r="B22" t="s">
        <v>24</v>
      </c>
      <c r="C22" t="s">
        <v>11</v>
      </c>
      <c r="D22" t="s">
        <v>7</v>
      </c>
      <c r="E22">
        <v>-10.99</v>
      </c>
      <c r="F22">
        <f>ABS(depenses_2026_complet[[#This Row],[Montant]])</f>
        <v>10.99</v>
      </c>
    </row>
    <row r="23" spans="1:6" x14ac:dyDescent="0.2">
      <c r="A23" s="1">
        <v>45682</v>
      </c>
      <c r="B23" t="s">
        <v>25</v>
      </c>
      <c r="C23" t="s">
        <v>26</v>
      </c>
      <c r="D23" t="s">
        <v>7</v>
      </c>
      <c r="E23">
        <v>-68.23</v>
      </c>
      <c r="F23">
        <f>ABS(depenses_2026_complet[[#This Row],[Montant]])</f>
        <v>68.23</v>
      </c>
    </row>
    <row r="24" spans="1:6" x14ac:dyDescent="0.2">
      <c r="A24" s="1">
        <v>45685</v>
      </c>
      <c r="B24" t="s">
        <v>27</v>
      </c>
      <c r="C24" t="s">
        <v>98</v>
      </c>
      <c r="D24" t="s">
        <v>28</v>
      </c>
      <c r="E24">
        <v>1850</v>
      </c>
      <c r="F24">
        <f>ABS(depenses_2026_complet[[#This Row],[Montant]])</f>
        <v>1850</v>
      </c>
    </row>
    <row r="25" spans="1:6" x14ac:dyDescent="0.2">
      <c r="A25" s="1">
        <v>45686</v>
      </c>
      <c r="B25" t="s">
        <v>29</v>
      </c>
      <c r="C25" t="s">
        <v>30</v>
      </c>
      <c r="D25" t="s">
        <v>7</v>
      </c>
      <c r="E25">
        <v>-230.95</v>
      </c>
      <c r="F25">
        <f>ABS(depenses_2026_complet[[#This Row],[Montant]])</f>
        <v>230.95</v>
      </c>
    </row>
    <row r="26" spans="1:6" x14ac:dyDescent="0.2">
      <c r="A26" s="1">
        <v>45687</v>
      </c>
      <c r="B26" t="s">
        <v>31</v>
      </c>
      <c r="C26" t="s">
        <v>11</v>
      </c>
      <c r="D26" t="s">
        <v>7</v>
      </c>
      <c r="E26">
        <v>-35.979999999999997</v>
      </c>
      <c r="F26">
        <f>ABS(depenses_2026_complet[[#This Row],[Montant]])</f>
        <v>35.979999999999997</v>
      </c>
    </row>
    <row r="27" spans="1:6" x14ac:dyDescent="0.2">
      <c r="A27" s="1">
        <v>45688</v>
      </c>
      <c r="B27" t="s">
        <v>23</v>
      </c>
      <c r="C27" t="s">
        <v>6</v>
      </c>
      <c r="D27" t="s">
        <v>7</v>
      </c>
      <c r="E27">
        <v>-86.95</v>
      </c>
      <c r="F27">
        <f>ABS(depenses_2026_complet[[#This Row],[Montant]])</f>
        <v>86.95</v>
      </c>
    </row>
    <row r="28" spans="1:6" x14ac:dyDescent="0.2">
      <c r="A28" s="1">
        <v>45689</v>
      </c>
      <c r="B28" t="s">
        <v>32</v>
      </c>
      <c r="C28" t="s">
        <v>30</v>
      </c>
      <c r="D28" t="s">
        <v>7</v>
      </c>
      <c r="E28">
        <v>-29.28</v>
      </c>
      <c r="F28">
        <f>ABS(depenses_2026_complet[[#This Row],[Montant]])</f>
        <v>29.28</v>
      </c>
    </row>
    <row r="29" spans="1:6" x14ac:dyDescent="0.2">
      <c r="A29" s="1">
        <v>45690</v>
      </c>
      <c r="B29" t="s">
        <v>8</v>
      </c>
      <c r="C29" t="s">
        <v>9</v>
      </c>
      <c r="D29" t="s">
        <v>7</v>
      </c>
      <c r="E29">
        <v>-820</v>
      </c>
      <c r="F29">
        <f>ABS(depenses_2026_complet[[#This Row],[Montant]])</f>
        <v>820</v>
      </c>
    </row>
    <row r="30" spans="1:6" x14ac:dyDescent="0.2">
      <c r="A30" s="1">
        <v>45690</v>
      </c>
      <c r="B30" t="s">
        <v>10</v>
      </c>
      <c r="C30" t="s">
        <v>11</v>
      </c>
      <c r="D30" t="s">
        <v>7</v>
      </c>
      <c r="E30">
        <v>-13.49</v>
      </c>
      <c r="F30">
        <f>ABS(depenses_2026_complet[[#This Row],[Montant]])</f>
        <v>13.49</v>
      </c>
    </row>
    <row r="31" spans="1:6" x14ac:dyDescent="0.2">
      <c r="A31" s="1">
        <v>45693</v>
      </c>
      <c r="B31" t="s">
        <v>16</v>
      </c>
      <c r="C31" t="s">
        <v>6</v>
      </c>
      <c r="D31" t="s">
        <v>7</v>
      </c>
      <c r="E31">
        <v>-14.76</v>
      </c>
      <c r="F31">
        <f>ABS(depenses_2026_complet[[#This Row],[Montant]])</f>
        <v>14.76</v>
      </c>
    </row>
    <row r="32" spans="1:6" x14ac:dyDescent="0.2">
      <c r="A32" s="1">
        <v>45693</v>
      </c>
      <c r="B32" t="s">
        <v>14</v>
      </c>
      <c r="C32" t="s">
        <v>15</v>
      </c>
      <c r="D32" t="s">
        <v>7</v>
      </c>
      <c r="E32">
        <v>-19.989999999999998</v>
      </c>
      <c r="F32">
        <f>ABS(depenses_2026_complet[[#This Row],[Montant]])</f>
        <v>19.989999999999998</v>
      </c>
    </row>
    <row r="33" spans="1:6" x14ac:dyDescent="0.2">
      <c r="A33" s="1">
        <v>45693</v>
      </c>
      <c r="B33" t="s">
        <v>12</v>
      </c>
      <c r="C33" t="s">
        <v>9</v>
      </c>
      <c r="D33" t="s">
        <v>7</v>
      </c>
      <c r="E33">
        <v>-45</v>
      </c>
      <c r="F33">
        <f>ABS(depenses_2026_complet[[#This Row],[Montant]])</f>
        <v>45</v>
      </c>
    </row>
    <row r="34" spans="1:6" x14ac:dyDescent="0.2">
      <c r="A34" s="1">
        <v>45693</v>
      </c>
      <c r="B34" t="s">
        <v>13</v>
      </c>
      <c r="C34" t="s">
        <v>9</v>
      </c>
      <c r="D34" t="s">
        <v>7</v>
      </c>
      <c r="E34">
        <v>-39.99</v>
      </c>
      <c r="F34">
        <f>ABS(depenses_2026_complet[[#This Row],[Montant]])</f>
        <v>39.99</v>
      </c>
    </row>
    <row r="35" spans="1:6" x14ac:dyDescent="0.2">
      <c r="A35" s="1">
        <v>45695</v>
      </c>
      <c r="B35" t="s">
        <v>23</v>
      </c>
      <c r="C35" t="s">
        <v>6</v>
      </c>
      <c r="D35" t="s">
        <v>7</v>
      </c>
      <c r="E35">
        <v>-42.85</v>
      </c>
      <c r="F35">
        <f>ABS(depenses_2026_complet[[#This Row],[Montant]])</f>
        <v>42.85</v>
      </c>
    </row>
    <row r="36" spans="1:6" x14ac:dyDescent="0.2">
      <c r="A36" s="1">
        <v>45695</v>
      </c>
      <c r="B36" t="s">
        <v>102</v>
      </c>
      <c r="C36" t="s">
        <v>26</v>
      </c>
      <c r="D36" t="s">
        <v>7</v>
      </c>
      <c r="E36">
        <v>39.99</v>
      </c>
      <c r="F36">
        <f>ABS(depenses_2026_complet[[#This Row],[Montant]])</f>
        <v>39.99</v>
      </c>
    </row>
    <row r="37" spans="1:6" x14ac:dyDescent="0.2">
      <c r="A37" s="1">
        <v>45696</v>
      </c>
      <c r="B37" t="s">
        <v>25</v>
      </c>
      <c r="C37" t="s">
        <v>26</v>
      </c>
      <c r="D37" t="s">
        <v>7</v>
      </c>
      <c r="E37">
        <v>-71.08</v>
      </c>
      <c r="F37">
        <f>ABS(depenses_2026_complet[[#This Row],[Montant]])</f>
        <v>71.08</v>
      </c>
    </row>
    <row r="38" spans="1:6" x14ac:dyDescent="0.2">
      <c r="A38" s="1">
        <v>45700</v>
      </c>
      <c r="B38" t="s">
        <v>20</v>
      </c>
      <c r="C38" t="s">
        <v>9</v>
      </c>
      <c r="D38" t="s">
        <v>7</v>
      </c>
      <c r="E38">
        <v>-115.39</v>
      </c>
      <c r="F38">
        <f>ABS(depenses_2026_complet[[#This Row],[Montant]])</f>
        <v>115.39</v>
      </c>
    </row>
    <row r="39" spans="1:6" x14ac:dyDescent="0.2">
      <c r="A39" s="1">
        <v>45701</v>
      </c>
      <c r="B39" t="s">
        <v>25</v>
      </c>
      <c r="C39" t="s">
        <v>26</v>
      </c>
      <c r="D39" t="s">
        <v>7</v>
      </c>
      <c r="E39">
        <v>-54.58</v>
      </c>
      <c r="F39">
        <f>ABS(depenses_2026_complet[[#This Row],[Montant]])</f>
        <v>54.58</v>
      </c>
    </row>
    <row r="40" spans="1:6" x14ac:dyDescent="0.2">
      <c r="A40" s="1">
        <v>45702</v>
      </c>
      <c r="B40" t="s">
        <v>25</v>
      </c>
      <c r="C40" t="s">
        <v>26</v>
      </c>
      <c r="D40" t="s">
        <v>7</v>
      </c>
      <c r="E40">
        <v>-66.42</v>
      </c>
      <c r="F40">
        <f>ABS(depenses_2026_complet[[#This Row],[Montant]])</f>
        <v>66.42</v>
      </c>
    </row>
    <row r="41" spans="1:6" x14ac:dyDescent="0.2">
      <c r="A41" s="1">
        <v>45703</v>
      </c>
      <c r="B41" t="s">
        <v>18</v>
      </c>
      <c r="C41" t="s">
        <v>19</v>
      </c>
      <c r="D41" t="s">
        <v>7</v>
      </c>
      <c r="E41">
        <v>-38.99</v>
      </c>
      <c r="F41">
        <f>ABS(depenses_2026_complet[[#This Row],[Montant]])</f>
        <v>38.99</v>
      </c>
    </row>
    <row r="42" spans="1:6" x14ac:dyDescent="0.2">
      <c r="A42" s="1">
        <v>45709</v>
      </c>
      <c r="B42" t="s">
        <v>18</v>
      </c>
      <c r="C42" t="s">
        <v>19</v>
      </c>
      <c r="D42" t="s">
        <v>7</v>
      </c>
      <c r="E42">
        <v>-14.12</v>
      </c>
      <c r="F42">
        <f>ABS(depenses_2026_complet[[#This Row],[Montant]])</f>
        <v>14.12</v>
      </c>
    </row>
    <row r="43" spans="1:6" x14ac:dyDescent="0.2">
      <c r="A43" s="1">
        <v>45710</v>
      </c>
      <c r="B43" t="s">
        <v>5</v>
      </c>
      <c r="C43" t="s">
        <v>6</v>
      </c>
      <c r="D43" t="s">
        <v>7</v>
      </c>
      <c r="E43">
        <v>-77.53</v>
      </c>
      <c r="F43">
        <f>ABS(depenses_2026_complet[[#This Row],[Montant]])</f>
        <v>77.53</v>
      </c>
    </row>
    <row r="44" spans="1:6" x14ac:dyDescent="0.2">
      <c r="A44" s="1">
        <v>45711</v>
      </c>
      <c r="B44" t="s">
        <v>16</v>
      </c>
      <c r="C44" t="s">
        <v>6</v>
      </c>
      <c r="D44" t="s">
        <v>7</v>
      </c>
      <c r="E44">
        <v>-7.1</v>
      </c>
      <c r="F44">
        <f>ABS(depenses_2026_complet[[#This Row],[Montant]])</f>
        <v>7.1</v>
      </c>
    </row>
    <row r="45" spans="1:6" x14ac:dyDescent="0.2">
      <c r="A45" s="1">
        <v>45712</v>
      </c>
      <c r="B45" t="s">
        <v>24</v>
      </c>
      <c r="C45" t="s">
        <v>11</v>
      </c>
      <c r="D45" t="s">
        <v>7</v>
      </c>
      <c r="E45">
        <v>-10.99</v>
      </c>
      <c r="F45">
        <f>ABS(depenses_2026_complet[[#This Row],[Montant]])</f>
        <v>10.99</v>
      </c>
    </row>
    <row r="46" spans="1:6" x14ac:dyDescent="0.2">
      <c r="A46" s="1">
        <v>45713</v>
      </c>
      <c r="B46" t="s">
        <v>33</v>
      </c>
      <c r="C46" t="s">
        <v>30</v>
      </c>
      <c r="D46" t="s">
        <v>7</v>
      </c>
      <c r="E46">
        <v>-210.71</v>
      </c>
      <c r="F46">
        <f>ABS(depenses_2026_complet[[#This Row],[Montant]])</f>
        <v>210.71</v>
      </c>
    </row>
    <row r="47" spans="1:6" x14ac:dyDescent="0.2">
      <c r="A47" s="1">
        <v>45716</v>
      </c>
      <c r="B47" t="s">
        <v>27</v>
      </c>
      <c r="C47" t="s">
        <v>98</v>
      </c>
      <c r="D47" t="s">
        <v>28</v>
      </c>
      <c r="E47">
        <v>1850</v>
      </c>
      <c r="F47">
        <f>ABS(depenses_2026_complet[[#This Row],[Montant]])</f>
        <v>1850</v>
      </c>
    </row>
    <row r="48" spans="1:6" x14ac:dyDescent="0.2">
      <c r="A48" s="1">
        <v>45716</v>
      </c>
      <c r="B48" t="s">
        <v>29</v>
      </c>
      <c r="C48" t="s">
        <v>30</v>
      </c>
      <c r="D48" t="s">
        <v>7</v>
      </c>
      <c r="E48">
        <v>-36.86</v>
      </c>
      <c r="F48">
        <f>ABS(depenses_2026_complet[[#This Row],[Montant]])</f>
        <v>36.86</v>
      </c>
    </row>
    <row r="49" spans="1:6" x14ac:dyDescent="0.2">
      <c r="A49" s="1">
        <v>45718</v>
      </c>
      <c r="B49" t="s">
        <v>8</v>
      </c>
      <c r="C49" t="s">
        <v>9</v>
      </c>
      <c r="D49" t="s">
        <v>7</v>
      </c>
      <c r="E49">
        <v>-820</v>
      </c>
      <c r="F49">
        <f>ABS(depenses_2026_complet[[#This Row],[Montant]])</f>
        <v>820</v>
      </c>
    </row>
    <row r="50" spans="1:6" x14ac:dyDescent="0.2">
      <c r="A50" s="1">
        <v>45718</v>
      </c>
      <c r="B50" t="s">
        <v>10</v>
      </c>
      <c r="C50" t="s">
        <v>11</v>
      </c>
      <c r="D50" t="s">
        <v>7</v>
      </c>
      <c r="E50">
        <v>-13.49</v>
      </c>
      <c r="F50">
        <f>ABS(depenses_2026_complet[[#This Row],[Montant]])</f>
        <v>13.49</v>
      </c>
    </row>
    <row r="51" spans="1:6" x14ac:dyDescent="0.2">
      <c r="A51" s="1">
        <v>45720</v>
      </c>
      <c r="B51" t="s">
        <v>5</v>
      </c>
      <c r="C51" t="s">
        <v>6</v>
      </c>
      <c r="D51" t="s">
        <v>7</v>
      </c>
      <c r="E51">
        <v>-95.64</v>
      </c>
      <c r="F51">
        <f>ABS(depenses_2026_complet[[#This Row],[Montant]])</f>
        <v>95.64</v>
      </c>
    </row>
    <row r="52" spans="1:6" x14ac:dyDescent="0.2">
      <c r="A52" s="1">
        <v>45720</v>
      </c>
      <c r="B52" t="s">
        <v>100</v>
      </c>
      <c r="C52" t="s">
        <v>69</v>
      </c>
      <c r="D52" t="s">
        <v>28</v>
      </c>
      <c r="E52">
        <v>77.790000000000006</v>
      </c>
      <c r="F52">
        <f>ABS(depenses_2026_complet[[#This Row],[Montant]])</f>
        <v>77.790000000000006</v>
      </c>
    </row>
    <row r="53" spans="1:6" x14ac:dyDescent="0.2">
      <c r="A53" s="1">
        <v>45721</v>
      </c>
      <c r="B53" t="s">
        <v>14</v>
      </c>
      <c r="C53" t="s">
        <v>15</v>
      </c>
      <c r="D53" t="s">
        <v>7</v>
      </c>
      <c r="E53">
        <v>-19.989999999999998</v>
      </c>
      <c r="F53">
        <f>ABS(depenses_2026_complet[[#This Row],[Montant]])</f>
        <v>19.989999999999998</v>
      </c>
    </row>
    <row r="54" spans="1:6" x14ac:dyDescent="0.2">
      <c r="A54" s="1">
        <v>45721</v>
      </c>
      <c r="B54" t="s">
        <v>12</v>
      </c>
      <c r="C54" t="s">
        <v>9</v>
      </c>
      <c r="D54" t="s">
        <v>7</v>
      </c>
      <c r="E54">
        <v>-45</v>
      </c>
      <c r="F54">
        <f>ABS(depenses_2026_complet[[#This Row],[Montant]])</f>
        <v>45</v>
      </c>
    </row>
    <row r="55" spans="1:6" x14ac:dyDescent="0.2">
      <c r="A55" s="1">
        <v>45721</v>
      </c>
      <c r="B55" t="s">
        <v>13</v>
      </c>
      <c r="C55" t="s">
        <v>9</v>
      </c>
      <c r="D55" t="s">
        <v>7</v>
      </c>
      <c r="E55">
        <v>-39.99</v>
      </c>
      <c r="F55">
        <f>ABS(depenses_2026_complet[[#This Row],[Montant]])</f>
        <v>39.99</v>
      </c>
    </row>
    <row r="56" spans="1:6" x14ac:dyDescent="0.2">
      <c r="A56" s="1">
        <v>45722</v>
      </c>
      <c r="B56" t="s">
        <v>29</v>
      </c>
      <c r="C56" t="s">
        <v>30</v>
      </c>
      <c r="D56" t="s">
        <v>7</v>
      </c>
      <c r="E56">
        <v>-67.39</v>
      </c>
      <c r="F56">
        <f>ABS(depenses_2026_complet[[#This Row],[Montant]])</f>
        <v>67.39</v>
      </c>
    </row>
    <row r="57" spans="1:6" x14ac:dyDescent="0.2">
      <c r="A57" s="1">
        <v>45723</v>
      </c>
      <c r="B57" t="s">
        <v>23</v>
      </c>
      <c r="C57" t="s">
        <v>6</v>
      </c>
      <c r="D57" t="s">
        <v>7</v>
      </c>
      <c r="E57">
        <v>-86.28</v>
      </c>
      <c r="F57">
        <f>ABS(depenses_2026_complet[[#This Row],[Montant]])</f>
        <v>86.28</v>
      </c>
    </row>
    <row r="58" spans="1:6" x14ac:dyDescent="0.2">
      <c r="A58" s="1">
        <v>45723</v>
      </c>
      <c r="B58" t="s">
        <v>102</v>
      </c>
      <c r="C58" t="s">
        <v>26</v>
      </c>
      <c r="D58" t="s">
        <v>7</v>
      </c>
      <c r="E58">
        <v>39.99</v>
      </c>
      <c r="F58">
        <f>ABS(depenses_2026_complet[[#This Row],[Montant]])</f>
        <v>39.99</v>
      </c>
    </row>
    <row r="59" spans="1:6" x14ac:dyDescent="0.2">
      <c r="A59" s="1">
        <v>45724</v>
      </c>
      <c r="B59" t="s">
        <v>31</v>
      </c>
      <c r="C59" t="s">
        <v>11</v>
      </c>
      <c r="D59" t="s">
        <v>7</v>
      </c>
      <c r="E59">
        <v>-25.28</v>
      </c>
      <c r="F59">
        <f>ABS(depenses_2026_complet[[#This Row],[Montant]])</f>
        <v>25.28</v>
      </c>
    </row>
    <row r="60" spans="1:6" x14ac:dyDescent="0.2">
      <c r="A60" s="1">
        <v>45728</v>
      </c>
      <c r="B60" t="s">
        <v>34</v>
      </c>
      <c r="C60" t="s">
        <v>6</v>
      </c>
      <c r="D60" t="s">
        <v>7</v>
      </c>
      <c r="E60">
        <v>-101.49</v>
      </c>
      <c r="F60">
        <f>ABS(depenses_2026_complet[[#This Row],[Montant]])</f>
        <v>101.49</v>
      </c>
    </row>
    <row r="61" spans="1:6" x14ac:dyDescent="0.2">
      <c r="A61" s="1">
        <v>45728</v>
      </c>
      <c r="B61" t="s">
        <v>20</v>
      </c>
      <c r="C61" t="s">
        <v>9</v>
      </c>
      <c r="D61" t="s">
        <v>7</v>
      </c>
      <c r="E61">
        <v>-120</v>
      </c>
      <c r="F61">
        <f>ABS(depenses_2026_complet[[#This Row],[Montant]])</f>
        <v>120</v>
      </c>
    </row>
    <row r="62" spans="1:6" x14ac:dyDescent="0.2">
      <c r="A62" s="1">
        <v>45731</v>
      </c>
      <c r="B62" t="s">
        <v>5</v>
      </c>
      <c r="C62" t="s">
        <v>6</v>
      </c>
      <c r="D62" t="s">
        <v>7</v>
      </c>
      <c r="E62">
        <v>-69.31</v>
      </c>
      <c r="F62">
        <f>ABS(depenses_2026_complet[[#This Row],[Montant]])</f>
        <v>69.31</v>
      </c>
    </row>
    <row r="63" spans="1:6" x14ac:dyDescent="0.2">
      <c r="A63" s="1">
        <v>45733</v>
      </c>
      <c r="B63" t="s">
        <v>32</v>
      </c>
      <c r="C63" t="s">
        <v>30</v>
      </c>
      <c r="D63" t="s">
        <v>7</v>
      </c>
      <c r="E63">
        <v>-23.73</v>
      </c>
      <c r="F63">
        <f>ABS(depenses_2026_complet[[#This Row],[Montant]])</f>
        <v>23.73</v>
      </c>
    </row>
    <row r="64" spans="1:6" x14ac:dyDescent="0.2">
      <c r="A64" s="1">
        <v>45734</v>
      </c>
      <c r="B64" t="s">
        <v>16</v>
      </c>
      <c r="C64" t="s">
        <v>6</v>
      </c>
      <c r="D64" t="s">
        <v>7</v>
      </c>
      <c r="E64">
        <v>-6.75</v>
      </c>
      <c r="F64">
        <f>ABS(depenses_2026_complet[[#This Row],[Montant]])</f>
        <v>6.75</v>
      </c>
    </row>
    <row r="65" spans="1:6" x14ac:dyDescent="0.2">
      <c r="A65" s="1">
        <v>45736</v>
      </c>
      <c r="B65" t="s">
        <v>35</v>
      </c>
      <c r="C65" t="s">
        <v>26</v>
      </c>
      <c r="D65" t="s">
        <v>7</v>
      </c>
      <c r="E65">
        <v>-24.38</v>
      </c>
      <c r="F65">
        <f>ABS(depenses_2026_complet[[#This Row],[Montant]])</f>
        <v>24.38</v>
      </c>
    </row>
    <row r="66" spans="1:6" x14ac:dyDescent="0.2">
      <c r="A66" s="1">
        <v>45737</v>
      </c>
      <c r="B66" t="s">
        <v>17</v>
      </c>
      <c r="C66" t="s">
        <v>6</v>
      </c>
      <c r="D66" t="s">
        <v>7</v>
      </c>
      <c r="E66">
        <v>-43.78</v>
      </c>
      <c r="F66">
        <f>ABS(depenses_2026_complet[[#This Row],[Montant]])</f>
        <v>43.78</v>
      </c>
    </row>
    <row r="67" spans="1:6" x14ac:dyDescent="0.2">
      <c r="A67" s="1">
        <v>45739</v>
      </c>
      <c r="B67" t="s">
        <v>36</v>
      </c>
      <c r="C67" t="s">
        <v>26</v>
      </c>
      <c r="D67" t="s">
        <v>7</v>
      </c>
      <c r="E67">
        <v>-30.85</v>
      </c>
      <c r="F67">
        <f>ABS(depenses_2026_complet[[#This Row],[Montant]])</f>
        <v>30.85</v>
      </c>
    </row>
    <row r="68" spans="1:6" x14ac:dyDescent="0.2">
      <c r="A68" s="1">
        <v>45740</v>
      </c>
      <c r="B68" t="s">
        <v>24</v>
      </c>
      <c r="C68" t="s">
        <v>11</v>
      </c>
      <c r="D68" t="s">
        <v>7</v>
      </c>
      <c r="E68">
        <v>-10.99</v>
      </c>
      <c r="F68">
        <f>ABS(depenses_2026_complet[[#This Row],[Montant]])</f>
        <v>10.99</v>
      </c>
    </row>
    <row r="69" spans="1:6" x14ac:dyDescent="0.2">
      <c r="A69" s="1">
        <v>45744</v>
      </c>
      <c r="B69" t="s">
        <v>27</v>
      </c>
      <c r="C69" t="s">
        <v>98</v>
      </c>
      <c r="D69" t="s">
        <v>28</v>
      </c>
      <c r="E69">
        <v>1850</v>
      </c>
      <c r="F69">
        <f>ABS(depenses_2026_complet[[#This Row],[Montant]])</f>
        <v>1850</v>
      </c>
    </row>
    <row r="70" spans="1:6" x14ac:dyDescent="0.2">
      <c r="A70" s="1">
        <v>45744</v>
      </c>
      <c r="B70" t="s">
        <v>25</v>
      </c>
      <c r="C70" t="s">
        <v>26</v>
      </c>
      <c r="D70" t="s">
        <v>7</v>
      </c>
      <c r="E70">
        <v>-78.17</v>
      </c>
      <c r="F70">
        <f>ABS(depenses_2026_complet[[#This Row],[Montant]])</f>
        <v>78.17</v>
      </c>
    </row>
    <row r="71" spans="1:6" x14ac:dyDescent="0.2">
      <c r="A71" s="1">
        <v>45745</v>
      </c>
      <c r="B71" t="s">
        <v>37</v>
      </c>
      <c r="C71" t="s">
        <v>19</v>
      </c>
      <c r="D71" t="s">
        <v>7</v>
      </c>
      <c r="E71">
        <v>-26.5</v>
      </c>
      <c r="F71">
        <f>ABS(depenses_2026_complet[[#This Row],[Montant]])</f>
        <v>26.5</v>
      </c>
    </row>
    <row r="72" spans="1:6" x14ac:dyDescent="0.2">
      <c r="A72" s="1">
        <v>45747</v>
      </c>
      <c r="B72" t="s">
        <v>36</v>
      </c>
      <c r="C72" t="s">
        <v>26</v>
      </c>
      <c r="D72" t="s">
        <v>7</v>
      </c>
      <c r="E72">
        <v>-40.28</v>
      </c>
      <c r="F72">
        <f>ABS(depenses_2026_complet[[#This Row],[Montant]])</f>
        <v>40.28</v>
      </c>
    </row>
    <row r="73" spans="1:6" x14ac:dyDescent="0.2">
      <c r="A73" s="1">
        <v>45749</v>
      </c>
      <c r="B73" t="s">
        <v>8</v>
      </c>
      <c r="C73" t="s">
        <v>9</v>
      </c>
      <c r="D73" t="s">
        <v>7</v>
      </c>
      <c r="E73">
        <v>-820</v>
      </c>
      <c r="F73">
        <f>ABS(depenses_2026_complet[[#This Row],[Montant]])</f>
        <v>820</v>
      </c>
    </row>
    <row r="74" spans="1:6" x14ac:dyDescent="0.2">
      <c r="A74" s="1">
        <v>45749</v>
      </c>
      <c r="B74" t="s">
        <v>10</v>
      </c>
      <c r="C74" t="s">
        <v>11</v>
      </c>
      <c r="D74" t="s">
        <v>7</v>
      </c>
      <c r="E74">
        <v>-13.49</v>
      </c>
      <c r="F74">
        <f>ABS(depenses_2026_complet[[#This Row],[Montant]])</f>
        <v>13.49</v>
      </c>
    </row>
    <row r="75" spans="1:6" x14ac:dyDescent="0.2">
      <c r="A75" s="1">
        <v>45750</v>
      </c>
      <c r="B75" t="s">
        <v>17</v>
      </c>
      <c r="C75" t="s">
        <v>6</v>
      </c>
      <c r="D75" t="s">
        <v>7</v>
      </c>
      <c r="E75">
        <v>-25.58</v>
      </c>
      <c r="F75">
        <f>ABS(depenses_2026_complet[[#This Row],[Montant]])</f>
        <v>25.58</v>
      </c>
    </row>
    <row r="76" spans="1:6" x14ac:dyDescent="0.2">
      <c r="A76" s="1">
        <v>45751</v>
      </c>
      <c r="B76" t="s">
        <v>23</v>
      </c>
      <c r="C76" t="s">
        <v>6</v>
      </c>
      <c r="D76" t="s">
        <v>7</v>
      </c>
      <c r="E76">
        <v>-83.03</v>
      </c>
      <c r="F76">
        <f>ABS(depenses_2026_complet[[#This Row],[Montant]])</f>
        <v>83.03</v>
      </c>
    </row>
    <row r="77" spans="1:6" x14ac:dyDescent="0.2">
      <c r="A77" s="1">
        <v>45752</v>
      </c>
      <c r="B77" t="s">
        <v>17</v>
      </c>
      <c r="C77" t="s">
        <v>6</v>
      </c>
      <c r="D77" t="s">
        <v>7</v>
      </c>
      <c r="E77">
        <v>-43.95</v>
      </c>
      <c r="F77">
        <f>ABS(depenses_2026_complet[[#This Row],[Montant]])</f>
        <v>43.95</v>
      </c>
    </row>
    <row r="78" spans="1:6" x14ac:dyDescent="0.2">
      <c r="A78" s="1">
        <v>45752</v>
      </c>
      <c r="B78" t="s">
        <v>14</v>
      </c>
      <c r="C78" t="s">
        <v>15</v>
      </c>
      <c r="D78" t="s">
        <v>7</v>
      </c>
      <c r="E78">
        <v>-19.989999999999998</v>
      </c>
      <c r="F78">
        <f>ABS(depenses_2026_complet[[#This Row],[Montant]])</f>
        <v>19.989999999999998</v>
      </c>
    </row>
    <row r="79" spans="1:6" x14ac:dyDescent="0.2">
      <c r="A79" s="1">
        <v>45752</v>
      </c>
      <c r="B79" t="s">
        <v>12</v>
      </c>
      <c r="C79" t="s">
        <v>9</v>
      </c>
      <c r="D79" t="s">
        <v>7</v>
      </c>
      <c r="E79">
        <v>-45</v>
      </c>
      <c r="F79">
        <f>ABS(depenses_2026_complet[[#This Row],[Montant]])</f>
        <v>45</v>
      </c>
    </row>
    <row r="80" spans="1:6" x14ac:dyDescent="0.2">
      <c r="A80" s="1">
        <v>45752</v>
      </c>
      <c r="B80" t="s">
        <v>13</v>
      </c>
      <c r="C80" t="s">
        <v>9</v>
      </c>
      <c r="D80" t="s">
        <v>7</v>
      </c>
      <c r="E80">
        <v>-39.99</v>
      </c>
      <c r="F80">
        <f>ABS(depenses_2026_complet[[#This Row],[Montant]])</f>
        <v>39.99</v>
      </c>
    </row>
    <row r="81" spans="1:6" x14ac:dyDescent="0.2">
      <c r="A81" s="1">
        <v>45753</v>
      </c>
      <c r="B81" t="s">
        <v>29</v>
      </c>
      <c r="C81" t="s">
        <v>30</v>
      </c>
      <c r="D81" t="s">
        <v>7</v>
      </c>
      <c r="E81">
        <v>-51.14</v>
      </c>
      <c r="F81">
        <f>ABS(depenses_2026_complet[[#This Row],[Montant]])</f>
        <v>51.14</v>
      </c>
    </row>
    <row r="82" spans="1:6" x14ac:dyDescent="0.2">
      <c r="A82" s="1">
        <v>45754</v>
      </c>
      <c r="B82" t="s">
        <v>102</v>
      </c>
      <c r="C82" t="s">
        <v>26</v>
      </c>
      <c r="D82" t="s">
        <v>7</v>
      </c>
      <c r="E82">
        <v>39.99</v>
      </c>
      <c r="F82">
        <f>ABS(depenses_2026_complet[[#This Row],[Montant]])</f>
        <v>39.99</v>
      </c>
    </row>
    <row r="83" spans="1:6" x14ac:dyDescent="0.2">
      <c r="A83" s="1">
        <v>45755</v>
      </c>
      <c r="B83" t="s">
        <v>5</v>
      </c>
      <c r="C83" t="s">
        <v>6</v>
      </c>
      <c r="D83" t="s">
        <v>7</v>
      </c>
      <c r="E83">
        <v>-148.09</v>
      </c>
      <c r="F83">
        <f>ABS(depenses_2026_complet[[#This Row],[Montant]])</f>
        <v>148.09</v>
      </c>
    </row>
    <row r="84" spans="1:6" x14ac:dyDescent="0.2">
      <c r="A84" s="1">
        <v>45757</v>
      </c>
      <c r="B84" t="s">
        <v>38</v>
      </c>
      <c r="C84" t="s">
        <v>11</v>
      </c>
      <c r="D84" t="s">
        <v>7</v>
      </c>
      <c r="E84">
        <v>-14.88</v>
      </c>
      <c r="F84">
        <f>ABS(depenses_2026_complet[[#This Row],[Montant]])</f>
        <v>14.88</v>
      </c>
    </row>
    <row r="85" spans="1:6" x14ac:dyDescent="0.2">
      <c r="A85" s="1">
        <v>45758</v>
      </c>
      <c r="B85" t="s">
        <v>18</v>
      </c>
      <c r="C85" t="s">
        <v>19</v>
      </c>
      <c r="D85" t="s">
        <v>7</v>
      </c>
      <c r="E85">
        <v>-28.14</v>
      </c>
      <c r="F85">
        <f>ABS(depenses_2026_complet[[#This Row],[Montant]])</f>
        <v>28.14</v>
      </c>
    </row>
    <row r="86" spans="1:6" x14ac:dyDescent="0.2">
      <c r="A86" s="1">
        <v>45759</v>
      </c>
      <c r="B86" t="s">
        <v>16</v>
      </c>
      <c r="C86" t="s">
        <v>6</v>
      </c>
      <c r="D86" t="s">
        <v>7</v>
      </c>
      <c r="E86">
        <v>-14.56</v>
      </c>
      <c r="F86">
        <f>ABS(depenses_2026_complet[[#This Row],[Montant]])</f>
        <v>14.56</v>
      </c>
    </row>
    <row r="87" spans="1:6" x14ac:dyDescent="0.2">
      <c r="A87" s="1">
        <v>45759</v>
      </c>
      <c r="B87" t="s">
        <v>20</v>
      </c>
      <c r="C87" t="s">
        <v>9</v>
      </c>
      <c r="D87" t="s">
        <v>7</v>
      </c>
      <c r="E87">
        <v>-56.62</v>
      </c>
      <c r="F87">
        <f>ABS(depenses_2026_complet[[#This Row],[Montant]])</f>
        <v>56.62</v>
      </c>
    </row>
    <row r="88" spans="1:6" x14ac:dyDescent="0.2">
      <c r="A88" s="1">
        <v>45764</v>
      </c>
      <c r="B88" t="s">
        <v>34</v>
      </c>
      <c r="C88" t="s">
        <v>6</v>
      </c>
      <c r="D88" t="s">
        <v>7</v>
      </c>
      <c r="E88">
        <v>-74.14</v>
      </c>
      <c r="F88">
        <f>ABS(depenses_2026_complet[[#This Row],[Montant]])</f>
        <v>74.14</v>
      </c>
    </row>
    <row r="89" spans="1:6" x14ac:dyDescent="0.2">
      <c r="A89" s="1">
        <v>45770</v>
      </c>
      <c r="B89" t="s">
        <v>103</v>
      </c>
      <c r="C89" t="s">
        <v>11</v>
      </c>
      <c r="D89" t="s">
        <v>7</v>
      </c>
      <c r="E89">
        <v>-270.08</v>
      </c>
      <c r="F89">
        <f>ABS(depenses_2026_complet[[#This Row],[Montant]])</f>
        <v>270.08</v>
      </c>
    </row>
    <row r="90" spans="1:6" x14ac:dyDescent="0.2">
      <c r="A90" s="1">
        <v>45771</v>
      </c>
      <c r="B90" t="s">
        <v>34</v>
      </c>
      <c r="C90" t="s">
        <v>6</v>
      </c>
      <c r="D90" t="s">
        <v>7</v>
      </c>
      <c r="E90">
        <v>-170.65</v>
      </c>
      <c r="F90">
        <f>ABS(depenses_2026_complet[[#This Row],[Montant]])</f>
        <v>170.65</v>
      </c>
    </row>
    <row r="91" spans="1:6" x14ac:dyDescent="0.2">
      <c r="A91" s="1">
        <v>45771</v>
      </c>
      <c r="B91" t="s">
        <v>24</v>
      </c>
      <c r="C91" t="s">
        <v>11</v>
      </c>
      <c r="D91" t="s">
        <v>7</v>
      </c>
      <c r="E91">
        <v>-10.99</v>
      </c>
      <c r="F91">
        <f>ABS(depenses_2026_complet[[#This Row],[Montant]])</f>
        <v>10.99</v>
      </c>
    </row>
    <row r="92" spans="1:6" x14ac:dyDescent="0.2">
      <c r="A92" s="1">
        <v>45775</v>
      </c>
      <c r="B92" t="s">
        <v>16</v>
      </c>
      <c r="C92" t="s">
        <v>6</v>
      </c>
      <c r="D92" t="s">
        <v>7</v>
      </c>
      <c r="E92">
        <v>-7.63</v>
      </c>
      <c r="F92">
        <f>ABS(depenses_2026_complet[[#This Row],[Montant]])</f>
        <v>7.63</v>
      </c>
    </row>
    <row r="93" spans="1:6" x14ac:dyDescent="0.2">
      <c r="A93" s="1">
        <v>45775</v>
      </c>
      <c r="B93" t="s">
        <v>27</v>
      </c>
      <c r="C93" t="s">
        <v>98</v>
      </c>
      <c r="D93" t="s">
        <v>28</v>
      </c>
      <c r="E93">
        <v>1850</v>
      </c>
      <c r="F93">
        <f>ABS(depenses_2026_complet[[#This Row],[Montant]])</f>
        <v>1850</v>
      </c>
    </row>
    <row r="94" spans="1:6" x14ac:dyDescent="0.2">
      <c r="A94" s="1">
        <v>45777</v>
      </c>
      <c r="B94" t="s">
        <v>22</v>
      </c>
      <c r="C94" t="s">
        <v>11</v>
      </c>
      <c r="D94" t="s">
        <v>7</v>
      </c>
      <c r="E94">
        <v>-32.86</v>
      </c>
      <c r="F94">
        <f>ABS(depenses_2026_complet[[#This Row],[Montant]])</f>
        <v>32.86</v>
      </c>
    </row>
    <row r="95" spans="1:6" x14ac:dyDescent="0.2">
      <c r="A95" s="1">
        <v>45779</v>
      </c>
      <c r="B95" t="s">
        <v>8</v>
      </c>
      <c r="C95" t="s">
        <v>9</v>
      </c>
      <c r="D95" t="s">
        <v>7</v>
      </c>
      <c r="E95">
        <v>-820</v>
      </c>
      <c r="F95">
        <f>ABS(depenses_2026_complet[[#This Row],[Montant]])</f>
        <v>820</v>
      </c>
    </row>
    <row r="96" spans="1:6" x14ac:dyDescent="0.2">
      <c r="A96" s="1">
        <v>45779</v>
      </c>
      <c r="B96" t="s">
        <v>10</v>
      </c>
      <c r="C96" t="s">
        <v>11</v>
      </c>
      <c r="D96" t="s">
        <v>7</v>
      </c>
      <c r="E96">
        <v>-13.49</v>
      </c>
      <c r="F96">
        <f>ABS(depenses_2026_complet[[#This Row],[Montant]])</f>
        <v>13.49</v>
      </c>
    </row>
    <row r="97" spans="1:6" x14ac:dyDescent="0.2">
      <c r="A97" s="1">
        <v>45781</v>
      </c>
      <c r="B97" t="s">
        <v>31</v>
      </c>
      <c r="C97" t="s">
        <v>11</v>
      </c>
      <c r="D97" t="s">
        <v>7</v>
      </c>
      <c r="E97">
        <v>-17.510000000000002</v>
      </c>
      <c r="F97">
        <f>ABS(depenses_2026_complet[[#This Row],[Montant]])</f>
        <v>17.510000000000002</v>
      </c>
    </row>
    <row r="98" spans="1:6" x14ac:dyDescent="0.2">
      <c r="A98" s="1">
        <v>45782</v>
      </c>
      <c r="B98" t="s">
        <v>14</v>
      </c>
      <c r="C98" t="s">
        <v>15</v>
      </c>
      <c r="D98" t="s">
        <v>7</v>
      </c>
      <c r="E98">
        <v>-19.989999999999998</v>
      </c>
      <c r="F98">
        <f>ABS(depenses_2026_complet[[#This Row],[Montant]])</f>
        <v>19.989999999999998</v>
      </c>
    </row>
    <row r="99" spans="1:6" x14ac:dyDescent="0.2">
      <c r="A99" s="1">
        <v>45782</v>
      </c>
      <c r="B99" t="s">
        <v>12</v>
      </c>
      <c r="C99" t="s">
        <v>9</v>
      </c>
      <c r="D99" t="s">
        <v>7</v>
      </c>
      <c r="E99">
        <v>-45</v>
      </c>
      <c r="F99">
        <f>ABS(depenses_2026_complet[[#This Row],[Montant]])</f>
        <v>45</v>
      </c>
    </row>
    <row r="100" spans="1:6" x14ac:dyDescent="0.2">
      <c r="A100" s="1">
        <v>45782</v>
      </c>
      <c r="B100" t="s">
        <v>13</v>
      </c>
      <c r="C100" t="s">
        <v>9</v>
      </c>
      <c r="D100" t="s">
        <v>7</v>
      </c>
      <c r="E100">
        <v>-39.99</v>
      </c>
      <c r="F100">
        <f>ABS(depenses_2026_complet[[#This Row],[Montant]])</f>
        <v>39.99</v>
      </c>
    </row>
    <row r="101" spans="1:6" x14ac:dyDescent="0.2">
      <c r="A101" s="1">
        <v>45782</v>
      </c>
      <c r="B101" t="s">
        <v>39</v>
      </c>
      <c r="C101" t="s">
        <v>30</v>
      </c>
      <c r="D101" t="s">
        <v>7</v>
      </c>
      <c r="E101">
        <v>-34.17</v>
      </c>
      <c r="F101">
        <f>ABS(depenses_2026_complet[[#This Row],[Montant]])</f>
        <v>34.17</v>
      </c>
    </row>
    <row r="102" spans="1:6" x14ac:dyDescent="0.2">
      <c r="A102" s="1">
        <v>45783</v>
      </c>
      <c r="B102" t="s">
        <v>100</v>
      </c>
      <c r="C102" t="s">
        <v>69</v>
      </c>
      <c r="D102" t="s">
        <v>28</v>
      </c>
      <c r="E102">
        <v>82.7</v>
      </c>
      <c r="F102">
        <f>ABS(depenses_2026_complet[[#This Row],[Montant]])</f>
        <v>82.7</v>
      </c>
    </row>
    <row r="103" spans="1:6" x14ac:dyDescent="0.2">
      <c r="A103" s="1">
        <v>45784</v>
      </c>
      <c r="B103" t="s">
        <v>102</v>
      </c>
      <c r="C103" t="s">
        <v>26</v>
      </c>
      <c r="D103" t="s">
        <v>7</v>
      </c>
      <c r="E103">
        <v>39.99</v>
      </c>
      <c r="F103">
        <f>ABS(depenses_2026_complet[[#This Row],[Montant]])</f>
        <v>39.99</v>
      </c>
    </row>
    <row r="104" spans="1:6" x14ac:dyDescent="0.2">
      <c r="A104" s="1">
        <v>45786</v>
      </c>
      <c r="B104" t="s">
        <v>32</v>
      </c>
      <c r="C104" t="s">
        <v>30</v>
      </c>
      <c r="D104" t="s">
        <v>7</v>
      </c>
      <c r="E104">
        <v>-31.52</v>
      </c>
      <c r="F104">
        <f>ABS(depenses_2026_complet[[#This Row],[Montant]])</f>
        <v>31.52</v>
      </c>
    </row>
    <row r="105" spans="1:6" x14ac:dyDescent="0.2">
      <c r="A105" s="1">
        <v>45789</v>
      </c>
      <c r="B105" t="s">
        <v>20</v>
      </c>
      <c r="C105" t="s">
        <v>9</v>
      </c>
      <c r="D105" t="s">
        <v>7</v>
      </c>
      <c r="E105">
        <v>-69.42</v>
      </c>
      <c r="F105">
        <f>ABS(depenses_2026_complet[[#This Row],[Montant]])</f>
        <v>69.42</v>
      </c>
    </row>
    <row r="106" spans="1:6" x14ac:dyDescent="0.2">
      <c r="A106" s="1">
        <v>45793</v>
      </c>
      <c r="B106" t="s">
        <v>16</v>
      </c>
      <c r="C106" t="s">
        <v>6</v>
      </c>
      <c r="D106" t="s">
        <v>7</v>
      </c>
      <c r="E106">
        <v>-11.88</v>
      </c>
      <c r="F106">
        <f>ABS(depenses_2026_complet[[#This Row],[Montant]])</f>
        <v>11.88</v>
      </c>
    </row>
    <row r="107" spans="1:6" x14ac:dyDescent="0.2">
      <c r="A107" s="1">
        <v>45795</v>
      </c>
      <c r="B107" t="s">
        <v>31</v>
      </c>
      <c r="C107" t="s">
        <v>11</v>
      </c>
      <c r="D107" t="s">
        <v>7</v>
      </c>
      <c r="E107">
        <v>-24.07</v>
      </c>
      <c r="F107">
        <f>ABS(depenses_2026_complet[[#This Row],[Montant]])</f>
        <v>24.07</v>
      </c>
    </row>
    <row r="108" spans="1:6" x14ac:dyDescent="0.2">
      <c r="A108" s="1">
        <v>45796</v>
      </c>
      <c r="B108" t="s">
        <v>37</v>
      </c>
      <c r="C108" t="s">
        <v>19</v>
      </c>
      <c r="D108" t="s">
        <v>7</v>
      </c>
      <c r="E108">
        <v>-26.5</v>
      </c>
      <c r="F108">
        <f>ABS(depenses_2026_complet[[#This Row],[Montant]])</f>
        <v>26.5</v>
      </c>
    </row>
    <row r="109" spans="1:6" x14ac:dyDescent="0.2">
      <c r="A109" s="1">
        <v>45798</v>
      </c>
      <c r="B109" t="s">
        <v>39</v>
      </c>
      <c r="C109" t="s">
        <v>30</v>
      </c>
      <c r="D109" t="s">
        <v>7</v>
      </c>
      <c r="E109">
        <v>-61.05</v>
      </c>
      <c r="F109">
        <f>ABS(depenses_2026_complet[[#This Row],[Montant]])</f>
        <v>61.05</v>
      </c>
    </row>
    <row r="110" spans="1:6" x14ac:dyDescent="0.2">
      <c r="A110" s="1">
        <v>45799</v>
      </c>
      <c r="B110" t="s">
        <v>36</v>
      </c>
      <c r="C110" t="s">
        <v>26</v>
      </c>
      <c r="D110" t="s">
        <v>7</v>
      </c>
      <c r="E110">
        <v>-24.05</v>
      </c>
      <c r="F110">
        <f>ABS(depenses_2026_complet[[#This Row],[Montant]])</f>
        <v>24.05</v>
      </c>
    </row>
    <row r="111" spans="1:6" x14ac:dyDescent="0.2">
      <c r="A111" s="1">
        <v>45801</v>
      </c>
      <c r="B111" t="s">
        <v>24</v>
      </c>
      <c r="C111" t="s">
        <v>11</v>
      </c>
      <c r="D111" t="s">
        <v>7</v>
      </c>
      <c r="E111">
        <v>-10.99</v>
      </c>
      <c r="F111">
        <f>ABS(depenses_2026_complet[[#This Row],[Montant]])</f>
        <v>10.99</v>
      </c>
    </row>
    <row r="112" spans="1:6" x14ac:dyDescent="0.2">
      <c r="A112" s="1">
        <v>45802</v>
      </c>
      <c r="B112" t="s">
        <v>17</v>
      </c>
      <c r="C112" t="s">
        <v>6</v>
      </c>
      <c r="D112" t="s">
        <v>7</v>
      </c>
      <c r="E112">
        <v>-42.13</v>
      </c>
      <c r="F112">
        <f>ABS(depenses_2026_complet[[#This Row],[Montant]])</f>
        <v>42.13</v>
      </c>
    </row>
    <row r="113" spans="1:6" x14ac:dyDescent="0.2">
      <c r="A113" s="1">
        <v>45804</v>
      </c>
      <c r="B113" t="s">
        <v>16</v>
      </c>
      <c r="C113" t="s">
        <v>6</v>
      </c>
      <c r="D113" t="s">
        <v>7</v>
      </c>
      <c r="E113">
        <v>-7.38</v>
      </c>
      <c r="F113">
        <f>ABS(depenses_2026_complet[[#This Row],[Montant]])</f>
        <v>7.38</v>
      </c>
    </row>
    <row r="114" spans="1:6" x14ac:dyDescent="0.2">
      <c r="A114" s="1">
        <v>45805</v>
      </c>
      <c r="B114" t="s">
        <v>27</v>
      </c>
      <c r="C114" t="s">
        <v>98</v>
      </c>
      <c r="D114" t="s">
        <v>28</v>
      </c>
      <c r="E114">
        <v>1850</v>
      </c>
      <c r="F114">
        <f>ABS(depenses_2026_complet[[#This Row],[Montant]])</f>
        <v>1850</v>
      </c>
    </row>
    <row r="115" spans="1:6" x14ac:dyDescent="0.2">
      <c r="A115" s="1">
        <v>45805</v>
      </c>
      <c r="B115" t="s">
        <v>100</v>
      </c>
      <c r="C115" t="s">
        <v>69</v>
      </c>
      <c r="D115" t="s">
        <v>28</v>
      </c>
      <c r="E115">
        <v>58.06</v>
      </c>
      <c r="F115">
        <f>ABS(depenses_2026_complet[[#This Row],[Montant]])</f>
        <v>58.06</v>
      </c>
    </row>
    <row r="116" spans="1:6" x14ac:dyDescent="0.2">
      <c r="A116" s="1">
        <v>45806</v>
      </c>
      <c r="B116" t="s">
        <v>32</v>
      </c>
      <c r="C116" t="s">
        <v>30</v>
      </c>
      <c r="D116" t="s">
        <v>7</v>
      </c>
      <c r="E116">
        <v>-39.79</v>
      </c>
      <c r="F116">
        <f>ABS(depenses_2026_complet[[#This Row],[Montant]])</f>
        <v>39.79</v>
      </c>
    </row>
    <row r="117" spans="1:6" x14ac:dyDescent="0.2">
      <c r="A117" s="1">
        <v>45807</v>
      </c>
      <c r="B117" t="s">
        <v>34</v>
      </c>
      <c r="C117" t="s">
        <v>6</v>
      </c>
      <c r="D117" t="s">
        <v>7</v>
      </c>
      <c r="E117">
        <v>-152.08000000000001</v>
      </c>
      <c r="F117">
        <f>ABS(depenses_2026_complet[[#This Row],[Montant]])</f>
        <v>152.08000000000001</v>
      </c>
    </row>
    <row r="118" spans="1:6" x14ac:dyDescent="0.2">
      <c r="A118" s="1">
        <v>45809</v>
      </c>
      <c r="B118" t="s">
        <v>16</v>
      </c>
      <c r="C118" t="s">
        <v>6</v>
      </c>
      <c r="D118" t="s">
        <v>7</v>
      </c>
      <c r="E118">
        <v>-14.67</v>
      </c>
      <c r="F118">
        <f>ABS(depenses_2026_complet[[#This Row],[Montant]])</f>
        <v>14.67</v>
      </c>
    </row>
    <row r="119" spans="1:6" x14ac:dyDescent="0.2">
      <c r="A119" s="1">
        <v>45810</v>
      </c>
      <c r="B119" t="s">
        <v>8</v>
      </c>
      <c r="C119" t="s">
        <v>9</v>
      </c>
      <c r="D119" t="s">
        <v>7</v>
      </c>
      <c r="E119">
        <v>-870</v>
      </c>
      <c r="F119">
        <f>ABS(depenses_2026_complet[[#This Row],[Montant]])</f>
        <v>870</v>
      </c>
    </row>
    <row r="120" spans="1:6" x14ac:dyDescent="0.2">
      <c r="A120" s="1">
        <v>45810</v>
      </c>
      <c r="B120" t="s">
        <v>10</v>
      </c>
      <c r="C120" t="s">
        <v>11</v>
      </c>
      <c r="D120" t="s">
        <v>7</v>
      </c>
      <c r="E120">
        <v>-13.49</v>
      </c>
      <c r="F120">
        <f>ABS(depenses_2026_complet[[#This Row],[Montant]])</f>
        <v>13.49</v>
      </c>
    </row>
    <row r="121" spans="1:6" x14ac:dyDescent="0.2">
      <c r="A121" s="1">
        <v>45812</v>
      </c>
      <c r="B121" t="s">
        <v>35</v>
      </c>
      <c r="C121" t="s">
        <v>26</v>
      </c>
      <c r="D121" t="s">
        <v>7</v>
      </c>
      <c r="E121">
        <v>-23.49</v>
      </c>
      <c r="F121">
        <f>ABS(depenses_2026_complet[[#This Row],[Montant]])</f>
        <v>23.49</v>
      </c>
    </row>
    <row r="122" spans="1:6" x14ac:dyDescent="0.2">
      <c r="A122" s="1">
        <v>45813</v>
      </c>
      <c r="B122" t="s">
        <v>14</v>
      </c>
      <c r="C122" t="s">
        <v>15</v>
      </c>
      <c r="D122" t="s">
        <v>7</v>
      </c>
      <c r="E122">
        <v>-19.989999999999998</v>
      </c>
      <c r="F122">
        <f>ABS(depenses_2026_complet[[#This Row],[Montant]])</f>
        <v>19.989999999999998</v>
      </c>
    </row>
    <row r="123" spans="1:6" x14ac:dyDescent="0.2">
      <c r="A123" s="1">
        <v>45813</v>
      </c>
      <c r="B123" t="s">
        <v>12</v>
      </c>
      <c r="C123" t="s">
        <v>9</v>
      </c>
      <c r="D123" t="s">
        <v>7</v>
      </c>
      <c r="E123">
        <v>-45</v>
      </c>
      <c r="F123">
        <f>ABS(depenses_2026_complet[[#This Row],[Montant]])</f>
        <v>45</v>
      </c>
    </row>
    <row r="124" spans="1:6" x14ac:dyDescent="0.2">
      <c r="A124" s="1">
        <v>45813</v>
      </c>
      <c r="B124" t="s">
        <v>13</v>
      </c>
      <c r="C124" t="s">
        <v>9</v>
      </c>
      <c r="D124" t="s">
        <v>7</v>
      </c>
      <c r="E124">
        <v>-39.99</v>
      </c>
      <c r="F124">
        <f>ABS(depenses_2026_complet[[#This Row],[Montant]])</f>
        <v>39.99</v>
      </c>
    </row>
    <row r="125" spans="1:6" x14ac:dyDescent="0.2">
      <c r="A125" s="1">
        <v>45813</v>
      </c>
      <c r="B125" t="s">
        <v>104</v>
      </c>
      <c r="C125" t="s">
        <v>11</v>
      </c>
      <c r="D125" t="s">
        <v>7</v>
      </c>
      <c r="E125">
        <v>-820.35</v>
      </c>
      <c r="F125">
        <f>ABS(depenses_2026_complet[[#This Row],[Montant]])</f>
        <v>820.35</v>
      </c>
    </row>
    <row r="126" spans="1:6" x14ac:dyDescent="0.2">
      <c r="A126" s="1">
        <v>45813</v>
      </c>
      <c r="B126" t="s">
        <v>36</v>
      </c>
      <c r="C126" t="s">
        <v>26</v>
      </c>
      <c r="D126" t="s">
        <v>7</v>
      </c>
      <c r="E126">
        <v>-420.35</v>
      </c>
      <c r="F126">
        <f>ABS(depenses_2026_complet[[#This Row],[Montant]])</f>
        <v>420.35</v>
      </c>
    </row>
    <row r="127" spans="1:6" x14ac:dyDescent="0.2">
      <c r="A127" s="1">
        <v>45814</v>
      </c>
      <c r="B127" t="s">
        <v>16</v>
      </c>
      <c r="C127" t="s">
        <v>6</v>
      </c>
      <c r="D127" t="s">
        <v>7</v>
      </c>
      <c r="E127">
        <v>-9.27</v>
      </c>
      <c r="F127">
        <f>ABS(depenses_2026_complet[[#This Row],[Montant]])</f>
        <v>9.27</v>
      </c>
    </row>
    <row r="128" spans="1:6" x14ac:dyDescent="0.2">
      <c r="A128" s="1">
        <v>45815</v>
      </c>
      <c r="B128" t="s">
        <v>102</v>
      </c>
      <c r="C128" t="s">
        <v>26</v>
      </c>
      <c r="D128" t="s">
        <v>7</v>
      </c>
      <c r="E128">
        <v>39.99</v>
      </c>
      <c r="F128">
        <f>ABS(depenses_2026_complet[[#This Row],[Montant]])</f>
        <v>39.99</v>
      </c>
    </row>
    <row r="129" spans="1:6" x14ac:dyDescent="0.2">
      <c r="A129" s="1">
        <v>45820</v>
      </c>
      <c r="B129" t="s">
        <v>20</v>
      </c>
      <c r="C129" t="s">
        <v>9</v>
      </c>
      <c r="D129" t="s">
        <v>7</v>
      </c>
      <c r="E129">
        <v>-55.38</v>
      </c>
      <c r="F129">
        <f>ABS(depenses_2026_complet[[#This Row],[Montant]])</f>
        <v>55.38</v>
      </c>
    </row>
    <row r="130" spans="1:6" x14ac:dyDescent="0.2">
      <c r="A130" s="1">
        <v>45821</v>
      </c>
      <c r="B130" t="s">
        <v>21</v>
      </c>
      <c r="C130" t="s">
        <v>11</v>
      </c>
      <c r="D130" t="s">
        <v>7</v>
      </c>
      <c r="E130">
        <v>-16.72</v>
      </c>
      <c r="F130">
        <f>ABS(depenses_2026_complet[[#This Row],[Montant]])</f>
        <v>16.72</v>
      </c>
    </row>
    <row r="131" spans="1:6" x14ac:dyDescent="0.2">
      <c r="A131" s="1">
        <v>45822</v>
      </c>
      <c r="B131" t="s">
        <v>32</v>
      </c>
      <c r="C131" t="s">
        <v>30</v>
      </c>
      <c r="D131" t="s">
        <v>7</v>
      </c>
      <c r="E131">
        <v>-41.66</v>
      </c>
      <c r="F131">
        <f>ABS(depenses_2026_complet[[#This Row],[Montant]])</f>
        <v>41.66</v>
      </c>
    </row>
    <row r="132" spans="1:6" x14ac:dyDescent="0.2">
      <c r="A132" s="1">
        <v>45824</v>
      </c>
      <c r="B132" t="s">
        <v>17</v>
      </c>
      <c r="C132" t="s">
        <v>6</v>
      </c>
      <c r="D132" t="s">
        <v>7</v>
      </c>
      <c r="E132">
        <v>-44</v>
      </c>
      <c r="F132">
        <f>ABS(depenses_2026_complet[[#This Row],[Montant]])</f>
        <v>44</v>
      </c>
    </row>
    <row r="133" spans="1:6" x14ac:dyDescent="0.2">
      <c r="A133" s="1">
        <v>45827</v>
      </c>
      <c r="B133" t="s">
        <v>25</v>
      </c>
      <c r="C133" t="s">
        <v>26</v>
      </c>
      <c r="D133" t="s">
        <v>7</v>
      </c>
      <c r="E133">
        <v>-59.33</v>
      </c>
      <c r="F133">
        <f>ABS(depenses_2026_complet[[#This Row],[Montant]])</f>
        <v>59.33</v>
      </c>
    </row>
    <row r="134" spans="1:6" x14ac:dyDescent="0.2">
      <c r="A134" s="1">
        <v>45827</v>
      </c>
      <c r="B134" t="s">
        <v>100</v>
      </c>
      <c r="C134" t="s">
        <v>69</v>
      </c>
      <c r="D134" t="s">
        <v>28</v>
      </c>
      <c r="E134">
        <v>115.09</v>
      </c>
      <c r="F134">
        <f>ABS(depenses_2026_complet[[#This Row],[Montant]])</f>
        <v>115.09</v>
      </c>
    </row>
    <row r="135" spans="1:6" x14ac:dyDescent="0.2">
      <c r="A135" s="1">
        <v>45831</v>
      </c>
      <c r="B135" t="s">
        <v>18</v>
      </c>
      <c r="C135" t="s">
        <v>19</v>
      </c>
      <c r="D135" t="s">
        <v>7</v>
      </c>
      <c r="E135">
        <v>-27.02</v>
      </c>
      <c r="F135">
        <f>ABS(depenses_2026_complet[[#This Row],[Montant]])</f>
        <v>27.02</v>
      </c>
    </row>
    <row r="136" spans="1:6" x14ac:dyDescent="0.2">
      <c r="A136" s="1">
        <v>45834</v>
      </c>
      <c r="B136" t="s">
        <v>21</v>
      </c>
      <c r="C136" t="s">
        <v>11</v>
      </c>
      <c r="D136" t="s">
        <v>7</v>
      </c>
      <c r="E136">
        <v>-19.09</v>
      </c>
      <c r="F136">
        <f>ABS(depenses_2026_complet[[#This Row],[Montant]])</f>
        <v>19.09</v>
      </c>
    </row>
    <row r="137" spans="1:6" x14ac:dyDescent="0.2">
      <c r="A137" s="1">
        <v>45835</v>
      </c>
      <c r="B137" t="s">
        <v>35</v>
      </c>
      <c r="C137" t="s">
        <v>26</v>
      </c>
      <c r="D137" t="s">
        <v>7</v>
      </c>
      <c r="E137">
        <v>-29.68</v>
      </c>
      <c r="F137">
        <f>ABS(depenses_2026_complet[[#This Row],[Montant]])</f>
        <v>29.68</v>
      </c>
    </row>
    <row r="138" spans="1:6" x14ac:dyDescent="0.2">
      <c r="A138" s="1">
        <v>45836</v>
      </c>
      <c r="B138" t="s">
        <v>39</v>
      </c>
      <c r="C138" t="s">
        <v>30</v>
      </c>
      <c r="D138" t="s">
        <v>7</v>
      </c>
      <c r="E138">
        <v>-75.8</v>
      </c>
      <c r="F138">
        <f>ABS(depenses_2026_complet[[#This Row],[Montant]])</f>
        <v>75.8</v>
      </c>
    </row>
    <row r="139" spans="1:6" x14ac:dyDescent="0.2">
      <c r="A139" s="1">
        <v>45839</v>
      </c>
      <c r="B139" t="s">
        <v>5</v>
      </c>
      <c r="C139" t="s">
        <v>6</v>
      </c>
      <c r="D139" t="s">
        <v>7</v>
      </c>
      <c r="E139">
        <v>-63.61</v>
      </c>
      <c r="F139">
        <f>ABS(depenses_2026_complet[[#This Row],[Montant]])</f>
        <v>63.61</v>
      </c>
    </row>
    <row r="140" spans="1:6" x14ac:dyDescent="0.2">
      <c r="A140" s="1">
        <v>45840</v>
      </c>
      <c r="B140" t="s">
        <v>8</v>
      </c>
      <c r="C140" t="s">
        <v>9</v>
      </c>
      <c r="D140" t="s">
        <v>7</v>
      </c>
      <c r="E140">
        <v>-870</v>
      </c>
      <c r="F140">
        <f>ABS(depenses_2026_complet[[#This Row],[Montant]])</f>
        <v>870</v>
      </c>
    </row>
    <row r="141" spans="1:6" x14ac:dyDescent="0.2">
      <c r="A141" s="1">
        <v>45840</v>
      </c>
      <c r="B141" t="s">
        <v>10</v>
      </c>
      <c r="C141" t="s">
        <v>11</v>
      </c>
      <c r="D141" t="s">
        <v>7</v>
      </c>
      <c r="E141">
        <v>-13.49</v>
      </c>
      <c r="F141">
        <f>ABS(depenses_2026_complet[[#This Row],[Montant]])</f>
        <v>13.49</v>
      </c>
    </row>
    <row r="142" spans="1:6" x14ac:dyDescent="0.2">
      <c r="A142" s="1">
        <v>45841</v>
      </c>
      <c r="B142" t="s">
        <v>25</v>
      </c>
      <c r="C142" t="s">
        <v>26</v>
      </c>
      <c r="D142" t="s">
        <v>7</v>
      </c>
      <c r="E142">
        <v>-64.239999999999995</v>
      </c>
      <c r="F142">
        <f>ABS(depenses_2026_complet[[#This Row],[Montant]])</f>
        <v>64.239999999999995</v>
      </c>
    </row>
    <row r="143" spans="1:6" x14ac:dyDescent="0.2">
      <c r="A143" s="1">
        <v>45842</v>
      </c>
      <c r="B143" t="s">
        <v>37</v>
      </c>
      <c r="C143" t="s">
        <v>19</v>
      </c>
      <c r="D143" t="s">
        <v>7</v>
      </c>
      <c r="E143">
        <v>-26.5</v>
      </c>
      <c r="F143">
        <f>ABS(depenses_2026_complet[[#This Row],[Montant]])</f>
        <v>26.5</v>
      </c>
    </row>
    <row r="144" spans="1:6" x14ac:dyDescent="0.2">
      <c r="A144" s="1">
        <v>45843</v>
      </c>
      <c r="B144" t="s">
        <v>14</v>
      </c>
      <c r="C144" t="s">
        <v>15</v>
      </c>
      <c r="D144" t="s">
        <v>7</v>
      </c>
      <c r="E144">
        <v>-19.989999999999998</v>
      </c>
      <c r="F144">
        <f>ABS(depenses_2026_complet[[#This Row],[Montant]])</f>
        <v>19.989999999999998</v>
      </c>
    </row>
    <row r="145" spans="1:6" x14ac:dyDescent="0.2">
      <c r="A145" s="1">
        <v>45843</v>
      </c>
      <c r="B145" t="s">
        <v>12</v>
      </c>
      <c r="C145" t="s">
        <v>9</v>
      </c>
      <c r="D145" t="s">
        <v>7</v>
      </c>
      <c r="E145">
        <v>-45</v>
      </c>
      <c r="F145">
        <f>ABS(depenses_2026_complet[[#This Row],[Montant]])</f>
        <v>45</v>
      </c>
    </row>
    <row r="146" spans="1:6" x14ac:dyDescent="0.2">
      <c r="A146" s="1">
        <v>45843</v>
      </c>
      <c r="B146" t="s">
        <v>13</v>
      </c>
      <c r="C146" t="s">
        <v>9</v>
      </c>
      <c r="D146" t="s">
        <v>7</v>
      </c>
      <c r="E146">
        <v>-39.99</v>
      </c>
      <c r="F146">
        <f>ABS(depenses_2026_complet[[#This Row],[Montant]])</f>
        <v>39.99</v>
      </c>
    </row>
    <row r="147" spans="1:6" x14ac:dyDescent="0.2">
      <c r="A147" s="1">
        <v>45844</v>
      </c>
      <c r="B147" t="s">
        <v>105</v>
      </c>
      <c r="C147" t="s">
        <v>106</v>
      </c>
      <c r="D147" t="s">
        <v>7</v>
      </c>
      <c r="E147">
        <v>-499</v>
      </c>
      <c r="F147">
        <f>ABS(depenses_2026_complet[[#This Row],[Montant]])</f>
        <v>499</v>
      </c>
    </row>
    <row r="148" spans="1:6" x14ac:dyDescent="0.2">
      <c r="A148" s="1">
        <v>45844</v>
      </c>
      <c r="B148" t="s">
        <v>32</v>
      </c>
      <c r="C148" t="s">
        <v>30</v>
      </c>
      <c r="D148" t="s">
        <v>7</v>
      </c>
      <c r="E148">
        <v>-53.27</v>
      </c>
      <c r="F148">
        <f>ABS(depenses_2026_complet[[#This Row],[Montant]])</f>
        <v>53.27</v>
      </c>
    </row>
    <row r="149" spans="1:6" x14ac:dyDescent="0.2">
      <c r="A149" s="1">
        <v>45845</v>
      </c>
      <c r="B149" t="s">
        <v>102</v>
      </c>
      <c r="C149" t="s">
        <v>26</v>
      </c>
      <c r="D149" t="s">
        <v>7</v>
      </c>
      <c r="E149">
        <v>39.99</v>
      </c>
      <c r="F149">
        <f>ABS(depenses_2026_complet[[#This Row],[Montant]])</f>
        <v>39.99</v>
      </c>
    </row>
    <row r="150" spans="1:6" x14ac:dyDescent="0.2">
      <c r="A150" s="1">
        <v>45849</v>
      </c>
      <c r="B150" t="s">
        <v>34</v>
      </c>
      <c r="C150" t="s">
        <v>6</v>
      </c>
      <c r="D150" t="s">
        <v>7</v>
      </c>
      <c r="E150">
        <v>-149.13</v>
      </c>
      <c r="F150">
        <f>ABS(depenses_2026_complet[[#This Row],[Montant]])</f>
        <v>149.13</v>
      </c>
    </row>
    <row r="151" spans="1:6" x14ac:dyDescent="0.2">
      <c r="A151" s="1">
        <v>45850</v>
      </c>
      <c r="B151" t="s">
        <v>20</v>
      </c>
      <c r="C151" t="s">
        <v>9</v>
      </c>
      <c r="D151" t="s">
        <v>7</v>
      </c>
      <c r="E151">
        <v>-47.38</v>
      </c>
      <c r="F151">
        <f>ABS(depenses_2026_complet[[#This Row],[Montant]])</f>
        <v>47.38</v>
      </c>
    </row>
    <row r="152" spans="1:6" x14ac:dyDescent="0.2">
      <c r="A152" s="1">
        <v>45851</v>
      </c>
      <c r="B152" t="s">
        <v>35</v>
      </c>
      <c r="C152" t="s">
        <v>26</v>
      </c>
      <c r="D152" t="s">
        <v>7</v>
      </c>
      <c r="E152">
        <v>-15.27</v>
      </c>
      <c r="F152">
        <f>ABS(depenses_2026_complet[[#This Row],[Montant]])</f>
        <v>15.27</v>
      </c>
    </row>
    <row r="153" spans="1:6" x14ac:dyDescent="0.2">
      <c r="A153" s="1">
        <v>45852</v>
      </c>
      <c r="B153" t="s">
        <v>29</v>
      </c>
      <c r="C153" t="s">
        <v>30</v>
      </c>
      <c r="D153" t="s">
        <v>7</v>
      </c>
      <c r="E153">
        <v>-40.28</v>
      </c>
      <c r="F153">
        <f>ABS(depenses_2026_complet[[#This Row],[Montant]])</f>
        <v>40.28</v>
      </c>
    </row>
    <row r="154" spans="1:6" x14ac:dyDescent="0.2">
      <c r="A154" s="1">
        <v>45854</v>
      </c>
      <c r="B154" t="s">
        <v>22</v>
      </c>
      <c r="C154" t="s">
        <v>11</v>
      </c>
      <c r="D154" t="s">
        <v>7</v>
      </c>
      <c r="E154">
        <v>-54.31</v>
      </c>
      <c r="F154">
        <f>ABS(depenses_2026_complet[[#This Row],[Montant]])</f>
        <v>54.31</v>
      </c>
    </row>
    <row r="155" spans="1:6" x14ac:dyDescent="0.2">
      <c r="A155" s="1">
        <v>45855</v>
      </c>
      <c r="B155" t="s">
        <v>34</v>
      </c>
      <c r="C155" t="s">
        <v>6</v>
      </c>
      <c r="D155" t="s">
        <v>7</v>
      </c>
      <c r="E155">
        <v>-170.84</v>
      </c>
      <c r="F155">
        <f>ABS(depenses_2026_complet[[#This Row],[Montant]])</f>
        <v>170.84</v>
      </c>
    </row>
    <row r="156" spans="1:6" x14ac:dyDescent="0.2">
      <c r="A156" s="1">
        <v>45856</v>
      </c>
      <c r="B156" t="s">
        <v>18</v>
      </c>
      <c r="C156" t="s">
        <v>19</v>
      </c>
      <c r="D156" t="s">
        <v>7</v>
      </c>
      <c r="E156">
        <v>-12.89</v>
      </c>
      <c r="F156">
        <f>ABS(depenses_2026_complet[[#This Row],[Montant]])</f>
        <v>12.89</v>
      </c>
    </row>
    <row r="157" spans="1:6" x14ac:dyDescent="0.2">
      <c r="A157" s="1">
        <v>45856</v>
      </c>
      <c r="B157" t="s">
        <v>100</v>
      </c>
      <c r="C157" t="s">
        <v>69</v>
      </c>
      <c r="D157" t="s">
        <v>28</v>
      </c>
      <c r="E157">
        <v>141.99</v>
      </c>
      <c r="F157">
        <f>ABS(depenses_2026_complet[[#This Row],[Montant]])</f>
        <v>141.99</v>
      </c>
    </row>
    <row r="158" spans="1:6" x14ac:dyDescent="0.2">
      <c r="A158" s="1">
        <v>45857</v>
      </c>
      <c r="B158" t="s">
        <v>16</v>
      </c>
      <c r="C158" t="s">
        <v>6</v>
      </c>
      <c r="D158" t="s">
        <v>7</v>
      </c>
      <c r="E158">
        <v>-8.5500000000000007</v>
      </c>
      <c r="F158">
        <f>ABS(depenses_2026_complet[[#This Row],[Montant]])</f>
        <v>8.5500000000000007</v>
      </c>
    </row>
    <row r="159" spans="1:6" x14ac:dyDescent="0.2">
      <c r="A159" s="1">
        <v>45864</v>
      </c>
      <c r="B159" t="s">
        <v>25</v>
      </c>
      <c r="C159" t="s">
        <v>26</v>
      </c>
      <c r="D159" t="s">
        <v>7</v>
      </c>
      <c r="E159">
        <v>-60.34</v>
      </c>
      <c r="F159">
        <f>ABS(depenses_2026_complet[[#This Row],[Montant]])</f>
        <v>60.34</v>
      </c>
    </row>
    <row r="160" spans="1:6" x14ac:dyDescent="0.2">
      <c r="A160" s="1">
        <v>45865</v>
      </c>
      <c r="B160" t="s">
        <v>29</v>
      </c>
      <c r="C160" t="s">
        <v>30</v>
      </c>
      <c r="D160" t="s">
        <v>7</v>
      </c>
      <c r="E160">
        <v>-63.16</v>
      </c>
      <c r="F160">
        <f>ABS(depenses_2026_complet[[#This Row],[Montant]])</f>
        <v>63.16</v>
      </c>
    </row>
    <row r="161" spans="1:6" x14ac:dyDescent="0.2">
      <c r="A161" s="1">
        <v>45866</v>
      </c>
      <c r="B161" t="s">
        <v>38</v>
      </c>
      <c r="C161" t="s">
        <v>11</v>
      </c>
      <c r="D161" t="s">
        <v>7</v>
      </c>
      <c r="E161">
        <v>-13.47</v>
      </c>
      <c r="F161">
        <f>ABS(depenses_2026_complet[[#This Row],[Montant]])</f>
        <v>13.47</v>
      </c>
    </row>
    <row r="162" spans="1:6" x14ac:dyDescent="0.2">
      <c r="A162" s="1">
        <v>45866</v>
      </c>
      <c r="B162" t="s">
        <v>27</v>
      </c>
      <c r="C162" t="s">
        <v>98</v>
      </c>
      <c r="D162" t="s">
        <v>28</v>
      </c>
      <c r="E162">
        <v>2350</v>
      </c>
      <c r="F162">
        <f>ABS(depenses_2026_complet[[#This Row],[Montant]])</f>
        <v>2350</v>
      </c>
    </row>
    <row r="163" spans="1:6" x14ac:dyDescent="0.2">
      <c r="A163" s="1">
        <v>45867</v>
      </c>
      <c r="B163" t="s">
        <v>23</v>
      </c>
      <c r="C163" t="s">
        <v>6</v>
      </c>
      <c r="D163" t="s">
        <v>7</v>
      </c>
      <c r="E163">
        <v>-55.58</v>
      </c>
      <c r="F163">
        <f>ABS(depenses_2026_complet[[#This Row],[Montant]])</f>
        <v>55.58</v>
      </c>
    </row>
    <row r="164" spans="1:6" x14ac:dyDescent="0.2">
      <c r="A164" s="1">
        <v>45868</v>
      </c>
      <c r="B164" t="s">
        <v>23</v>
      </c>
      <c r="C164" t="s">
        <v>6</v>
      </c>
      <c r="D164" t="s">
        <v>7</v>
      </c>
      <c r="E164">
        <v>-65.48</v>
      </c>
      <c r="F164">
        <f>ABS(depenses_2026_complet[[#This Row],[Montant]])</f>
        <v>65.48</v>
      </c>
    </row>
    <row r="165" spans="1:6" x14ac:dyDescent="0.2">
      <c r="A165" s="1">
        <v>45869</v>
      </c>
      <c r="B165" t="s">
        <v>17</v>
      </c>
      <c r="C165" t="s">
        <v>6</v>
      </c>
      <c r="D165" t="s">
        <v>7</v>
      </c>
      <c r="E165">
        <v>-33.04</v>
      </c>
      <c r="F165">
        <f>ABS(depenses_2026_complet[[#This Row],[Montant]])</f>
        <v>33.04</v>
      </c>
    </row>
    <row r="166" spans="1:6" x14ac:dyDescent="0.2">
      <c r="A166" s="1">
        <v>45870</v>
      </c>
      <c r="B166" t="s">
        <v>35</v>
      </c>
      <c r="C166" t="s">
        <v>26</v>
      </c>
      <c r="D166" t="s">
        <v>7</v>
      </c>
      <c r="E166">
        <v>-17.75</v>
      </c>
      <c r="F166">
        <f>ABS(depenses_2026_complet[[#This Row],[Montant]])</f>
        <v>17.75</v>
      </c>
    </row>
    <row r="167" spans="1:6" x14ac:dyDescent="0.2">
      <c r="A167" s="1">
        <v>45871</v>
      </c>
      <c r="B167" t="s">
        <v>8</v>
      </c>
      <c r="C167" t="s">
        <v>9</v>
      </c>
      <c r="D167" t="s">
        <v>7</v>
      </c>
      <c r="E167">
        <v>-870</v>
      </c>
      <c r="F167">
        <f>ABS(depenses_2026_complet[[#This Row],[Montant]])</f>
        <v>870</v>
      </c>
    </row>
    <row r="168" spans="1:6" x14ac:dyDescent="0.2">
      <c r="A168" s="1">
        <v>45871</v>
      </c>
      <c r="B168" t="s">
        <v>10</v>
      </c>
      <c r="C168" t="s">
        <v>11</v>
      </c>
      <c r="D168" t="s">
        <v>7</v>
      </c>
      <c r="E168">
        <v>-13.49</v>
      </c>
      <c r="F168">
        <f>ABS(depenses_2026_complet[[#This Row],[Montant]])</f>
        <v>13.49</v>
      </c>
    </row>
    <row r="169" spans="1:6" x14ac:dyDescent="0.2">
      <c r="A169" s="1">
        <v>45872</v>
      </c>
      <c r="B169" t="s">
        <v>17</v>
      </c>
      <c r="C169" t="s">
        <v>6</v>
      </c>
      <c r="D169" t="s">
        <v>7</v>
      </c>
      <c r="E169">
        <v>-37.979999999999997</v>
      </c>
      <c r="F169">
        <f>ABS(depenses_2026_complet[[#This Row],[Montant]])</f>
        <v>37.979999999999997</v>
      </c>
    </row>
    <row r="170" spans="1:6" x14ac:dyDescent="0.2">
      <c r="A170" s="1">
        <v>45873</v>
      </c>
      <c r="B170" t="s">
        <v>23</v>
      </c>
      <c r="C170" t="s">
        <v>6</v>
      </c>
      <c r="D170" t="s">
        <v>7</v>
      </c>
      <c r="E170">
        <v>-45.53</v>
      </c>
      <c r="F170">
        <f>ABS(depenses_2026_complet[[#This Row],[Montant]])</f>
        <v>45.53</v>
      </c>
    </row>
    <row r="171" spans="1:6" x14ac:dyDescent="0.2">
      <c r="A171" s="1">
        <v>45874</v>
      </c>
      <c r="B171" t="s">
        <v>14</v>
      </c>
      <c r="C171" t="s">
        <v>15</v>
      </c>
      <c r="D171" t="s">
        <v>7</v>
      </c>
      <c r="E171">
        <v>-19.989999999999998</v>
      </c>
      <c r="F171">
        <f>ABS(depenses_2026_complet[[#This Row],[Montant]])</f>
        <v>19.989999999999998</v>
      </c>
    </row>
    <row r="172" spans="1:6" x14ac:dyDescent="0.2">
      <c r="A172" s="1">
        <v>45874</v>
      </c>
      <c r="B172" t="s">
        <v>12</v>
      </c>
      <c r="C172" t="s">
        <v>9</v>
      </c>
      <c r="D172" t="s">
        <v>7</v>
      </c>
      <c r="E172">
        <v>-45</v>
      </c>
      <c r="F172">
        <f>ABS(depenses_2026_complet[[#This Row],[Montant]])</f>
        <v>45</v>
      </c>
    </row>
    <row r="173" spans="1:6" x14ac:dyDescent="0.2">
      <c r="A173" s="1">
        <v>45874</v>
      </c>
      <c r="B173" t="s">
        <v>13</v>
      </c>
      <c r="C173" t="s">
        <v>9</v>
      </c>
      <c r="D173" t="s">
        <v>7</v>
      </c>
      <c r="E173">
        <v>-39.99</v>
      </c>
      <c r="F173">
        <f>ABS(depenses_2026_complet[[#This Row],[Montant]])</f>
        <v>39.99</v>
      </c>
    </row>
    <row r="174" spans="1:6" x14ac:dyDescent="0.2">
      <c r="A174" s="1">
        <v>45876</v>
      </c>
      <c r="B174" t="s">
        <v>16</v>
      </c>
      <c r="C174" t="s">
        <v>6</v>
      </c>
      <c r="D174" t="s">
        <v>7</v>
      </c>
      <c r="E174">
        <v>-14.93</v>
      </c>
      <c r="F174">
        <f>ABS(depenses_2026_complet[[#This Row],[Montant]])</f>
        <v>14.93</v>
      </c>
    </row>
    <row r="175" spans="1:6" x14ac:dyDescent="0.2">
      <c r="A175" s="1">
        <v>45876</v>
      </c>
      <c r="B175" t="s">
        <v>102</v>
      </c>
      <c r="C175" t="s">
        <v>26</v>
      </c>
      <c r="D175" t="s">
        <v>7</v>
      </c>
      <c r="E175">
        <v>39.99</v>
      </c>
      <c r="F175">
        <f>ABS(depenses_2026_complet[[#This Row],[Montant]])</f>
        <v>39.99</v>
      </c>
    </row>
    <row r="176" spans="1:6" x14ac:dyDescent="0.2">
      <c r="A176" s="1">
        <v>45877</v>
      </c>
      <c r="B176" t="s">
        <v>36</v>
      </c>
      <c r="C176" t="s">
        <v>26</v>
      </c>
      <c r="D176" t="s">
        <v>7</v>
      </c>
      <c r="E176">
        <v>-36.700000000000003</v>
      </c>
      <c r="F176">
        <f>ABS(depenses_2026_complet[[#This Row],[Montant]])</f>
        <v>36.700000000000003</v>
      </c>
    </row>
    <row r="177" spans="1:6" x14ac:dyDescent="0.2">
      <c r="A177" s="1">
        <v>45878</v>
      </c>
      <c r="B177" t="s">
        <v>33</v>
      </c>
      <c r="C177" t="s">
        <v>30</v>
      </c>
      <c r="D177" t="s">
        <v>7</v>
      </c>
      <c r="E177">
        <v>-34.83</v>
      </c>
      <c r="F177">
        <f>ABS(depenses_2026_complet[[#This Row],[Montant]])</f>
        <v>34.83</v>
      </c>
    </row>
    <row r="178" spans="1:6" x14ac:dyDescent="0.2">
      <c r="A178" s="1">
        <v>45881</v>
      </c>
      <c r="B178" t="s">
        <v>20</v>
      </c>
      <c r="C178" t="s">
        <v>9</v>
      </c>
      <c r="D178" t="s">
        <v>7</v>
      </c>
      <c r="E178">
        <v>-57.77</v>
      </c>
      <c r="F178">
        <f>ABS(depenses_2026_complet[[#This Row],[Montant]])</f>
        <v>57.77</v>
      </c>
    </row>
    <row r="179" spans="1:6" x14ac:dyDescent="0.2">
      <c r="A179" s="1">
        <v>45881</v>
      </c>
      <c r="B179" t="s">
        <v>18</v>
      </c>
      <c r="C179" t="s">
        <v>19</v>
      </c>
      <c r="D179" t="s">
        <v>7</v>
      </c>
      <c r="E179">
        <v>-28.32</v>
      </c>
      <c r="F179">
        <f>ABS(depenses_2026_complet[[#This Row],[Montant]])</f>
        <v>28.32</v>
      </c>
    </row>
    <row r="180" spans="1:6" x14ac:dyDescent="0.2">
      <c r="A180" s="1">
        <v>45883</v>
      </c>
      <c r="B180" t="s">
        <v>34</v>
      </c>
      <c r="C180" t="s">
        <v>6</v>
      </c>
      <c r="D180" t="s">
        <v>7</v>
      </c>
      <c r="E180">
        <v>-101.72</v>
      </c>
      <c r="F180">
        <f>ABS(depenses_2026_complet[[#This Row],[Montant]])</f>
        <v>101.72</v>
      </c>
    </row>
    <row r="181" spans="1:6" x14ac:dyDescent="0.2">
      <c r="A181" s="1">
        <v>45889</v>
      </c>
      <c r="B181" t="s">
        <v>36</v>
      </c>
      <c r="C181" t="s">
        <v>26</v>
      </c>
      <c r="D181" t="s">
        <v>7</v>
      </c>
      <c r="E181">
        <v>-290.2</v>
      </c>
      <c r="F181">
        <f>ABS(depenses_2026_complet[[#This Row],[Montant]])</f>
        <v>290.2</v>
      </c>
    </row>
    <row r="182" spans="1:6" x14ac:dyDescent="0.2">
      <c r="A182" s="1">
        <v>45890</v>
      </c>
      <c r="B182" t="s">
        <v>34</v>
      </c>
      <c r="C182" t="s">
        <v>6</v>
      </c>
      <c r="D182" t="s">
        <v>7</v>
      </c>
      <c r="E182">
        <v>-141.99</v>
      </c>
      <c r="F182">
        <f>ABS(depenses_2026_complet[[#This Row],[Montant]])</f>
        <v>141.99</v>
      </c>
    </row>
    <row r="183" spans="1:6" x14ac:dyDescent="0.2">
      <c r="A183" s="1">
        <v>45890</v>
      </c>
      <c r="B183" t="s">
        <v>101</v>
      </c>
      <c r="C183" t="s">
        <v>42</v>
      </c>
      <c r="D183" t="s">
        <v>28</v>
      </c>
      <c r="E183">
        <v>300</v>
      </c>
      <c r="F183">
        <f>ABS(depenses_2026_complet[[#This Row],[Montant]])</f>
        <v>300</v>
      </c>
    </row>
    <row r="184" spans="1:6" x14ac:dyDescent="0.2">
      <c r="A184" s="1">
        <v>45891</v>
      </c>
      <c r="B184" t="s">
        <v>22</v>
      </c>
      <c r="C184" t="s">
        <v>11</v>
      </c>
      <c r="D184" t="s">
        <v>7</v>
      </c>
      <c r="E184">
        <v>-70.31</v>
      </c>
      <c r="F184">
        <f>ABS(depenses_2026_complet[[#This Row],[Montant]])</f>
        <v>70.31</v>
      </c>
    </row>
    <row r="185" spans="1:6" x14ac:dyDescent="0.2">
      <c r="A185" s="1">
        <v>45895</v>
      </c>
      <c r="B185" t="s">
        <v>31</v>
      </c>
      <c r="C185" t="s">
        <v>11</v>
      </c>
      <c r="D185" t="s">
        <v>7</v>
      </c>
      <c r="E185">
        <v>-24.96</v>
      </c>
      <c r="F185">
        <f>ABS(depenses_2026_complet[[#This Row],[Montant]])</f>
        <v>24.96</v>
      </c>
    </row>
    <row r="186" spans="1:6" x14ac:dyDescent="0.2">
      <c r="A186" s="1">
        <v>45897</v>
      </c>
      <c r="B186" t="s">
        <v>5</v>
      </c>
      <c r="C186" t="s">
        <v>6</v>
      </c>
      <c r="D186" t="s">
        <v>7</v>
      </c>
      <c r="E186">
        <v>-86.8</v>
      </c>
      <c r="F186">
        <f>ABS(depenses_2026_complet[[#This Row],[Montant]])</f>
        <v>86.8</v>
      </c>
    </row>
    <row r="187" spans="1:6" x14ac:dyDescent="0.2">
      <c r="A187" s="1">
        <v>45897</v>
      </c>
      <c r="B187" t="s">
        <v>22</v>
      </c>
      <c r="C187" t="s">
        <v>11</v>
      </c>
      <c r="D187" t="s">
        <v>7</v>
      </c>
      <c r="E187">
        <v>-98.32</v>
      </c>
      <c r="F187">
        <f>ABS(depenses_2026_complet[[#This Row],[Montant]])</f>
        <v>98.32</v>
      </c>
    </row>
    <row r="188" spans="1:6" x14ac:dyDescent="0.2">
      <c r="A188" s="1">
        <v>45897</v>
      </c>
      <c r="B188" t="s">
        <v>27</v>
      </c>
      <c r="C188" t="s">
        <v>98</v>
      </c>
      <c r="D188" t="s">
        <v>28</v>
      </c>
      <c r="E188">
        <v>2350</v>
      </c>
      <c r="F188">
        <f>ABS(depenses_2026_complet[[#This Row],[Montant]])</f>
        <v>2350</v>
      </c>
    </row>
    <row r="189" spans="1:6" x14ac:dyDescent="0.2">
      <c r="A189" s="1">
        <v>45898</v>
      </c>
      <c r="B189" t="s">
        <v>5</v>
      </c>
      <c r="C189" t="s">
        <v>6</v>
      </c>
      <c r="D189" t="s">
        <v>7</v>
      </c>
      <c r="E189">
        <v>-122.27</v>
      </c>
      <c r="F189">
        <f>ABS(depenses_2026_complet[[#This Row],[Montant]])</f>
        <v>122.27</v>
      </c>
    </row>
    <row r="190" spans="1:6" x14ac:dyDescent="0.2">
      <c r="A190" s="1">
        <v>45899</v>
      </c>
      <c r="B190" t="s">
        <v>23</v>
      </c>
      <c r="C190" t="s">
        <v>6</v>
      </c>
      <c r="D190" t="s">
        <v>7</v>
      </c>
      <c r="E190">
        <v>-70.760000000000005</v>
      </c>
      <c r="F190">
        <f>ABS(depenses_2026_complet[[#This Row],[Montant]])</f>
        <v>70.760000000000005</v>
      </c>
    </row>
    <row r="191" spans="1:6" x14ac:dyDescent="0.2">
      <c r="A191" s="1">
        <v>45900</v>
      </c>
      <c r="B191" t="s">
        <v>32</v>
      </c>
      <c r="C191" t="s">
        <v>30</v>
      </c>
      <c r="D191" t="s">
        <v>7</v>
      </c>
      <c r="E191">
        <v>-45.54</v>
      </c>
      <c r="F191">
        <f>ABS(depenses_2026_complet[[#This Row],[Montant]])</f>
        <v>45.54</v>
      </c>
    </row>
    <row r="192" spans="1:6" x14ac:dyDescent="0.2">
      <c r="A192" s="1">
        <v>45902</v>
      </c>
      <c r="B192" t="s">
        <v>8</v>
      </c>
      <c r="C192" t="s">
        <v>9</v>
      </c>
      <c r="D192" t="s">
        <v>7</v>
      </c>
      <c r="E192">
        <v>-870</v>
      </c>
      <c r="F192">
        <f>ABS(depenses_2026_complet[[#This Row],[Montant]])</f>
        <v>870</v>
      </c>
    </row>
    <row r="193" spans="1:6" x14ac:dyDescent="0.2">
      <c r="A193" s="1">
        <v>45902</v>
      </c>
      <c r="B193" t="s">
        <v>10</v>
      </c>
      <c r="C193" t="s">
        <v>11</v>
      </c>
      <c r="D193" t="s">
        <v>7</v>
      </c>
      <c r="E193">
        <v>-13.49</v>
      </c>
      <c r="F193">
        <f>ABS(depenses_2026_complet[[#This Row],[Montant]])</f>
        <v>13.49</v>
      </c>
    </row>
    <row r="194" spans="1:6" x14ac:dyDescent="0.2">
      <c r="A194" s="1">
        <v>45902</v>
      </c>
      <c r="B194" t="s">
        <v>29</v>
      </c>
      <c r="C194" t="s">
        <v>30</v>
      </c>
      <c r="D194" t="s">
        <v>7</v>
      </c>
      <c r="E194">
        <v>-41.61</v>
      </c>
      <c r="F194">
        <f>ABS(depenses_2026_complet[[#This Row],[Montant]])</f>
        <v>41.61</v>
      </c>
    </row>
    <row r="195" spans="1:6" x14ac:dyDescent="0.2">
      <c r="A195" s="1">
        <v>45903</v>
      </c>
      <c r="B195" t="s">
        <v>5</v>
      </c>
      <c r="C195" t="s">
        <v>6</v>
      </c>
      <c r="D195" t="s">
        <v>7</v>
      </c>
      <c r="E195">
        <v>-137.13</v>
      </c>
      <c r="F195">
        <f>ABS(depenses_2026_complet[[#This Row],[Montant]])</f>
        <v>137.13</v>
      </c>
    </row>
    <row r="196" spans="1:6" x14ac:dyDescent="0.2">
      <c r="A196" s="1">
        <v>45905</v>
      </c>
      <c r="B196" t="s">
        <v>14</v>
      </c>
      <c r="C196" t="s">
        <v>15</v>
      </c>
      <c r="D196" t="s">
        <v>7</v>
      </c>
      <c r="E196">
        <v>-19.989999999999998</v>
      </c>
      <c r="F196">
        <f>ABS(depenses_2026_complet[[#This Row],[Montant]])</f>
        <v>19.989999999999998</v>
      </c>
    </row>
    <row r="197" spans="1:6" x14ac:dyDescent="0.2">
      <c r="A197" s="1">
        <v>45905</v>
      </c>
      <c r="B197" t="s">
        <v>12</v>
      </c>
      <c r="C197" t="s">
        <v>9</v>
      </c>
      <c r="D197" t="s">
        <v>7</v>
      </c>
      <c r="E197">
        <v>-45</v>
      </c>
      <c r="F197">
        <f>ABS(depenses_2026_complet[[#This Row],[Montant]])</f>
        <v>45</v>
      </c>
    </row>
    <row r="198" spans="1:6" x14ac:dyDescent="0.2">
      <c r="A198" s="1">
        <v>45905</v>
      </c>
      <c r="B198" t="s">
        <v>13</v>
      </c>
      <c r="C198" t="s">
        <v>9</v>
      </c>
      <c r="D198" t="s">
        <v>7</v>
      </c>
      <c r="E198">
        <v>-39.99</v>
      </c>
      <c r="F198">
        <f>ABS(depenses_2026_complet[[#This Row],[Montant]])</f>
        <v>39.99</v>
      </c>
    </row>
    <row r="199" spans="1:6" x14ac:dyDescent="0.2">
      <c r="A199" s="1">
        <v>45905</v>
      </c>
      <c r="B199" t="s">
        <v>104</v>
      </c>
      <c r="C199" t="s">
        <v>11</v>
      </c>
      <c r="D199" t="s">
        <v>7</v>
      </c>
      <c r="E199">
        <v>-397.87</v>
      </c>
      <c r="F199">
        <f>ABS(depenses_2026_complet[[#This Row],[Montant]])</f>
        <v>397.87</v>
      </c>
    </row>
    <row r="200" spans="1:6" x14ac:dyDescent="0.2">
      <c r="A200" s="1">
        <v>45907</v>
      </c>
      <c r="B200" t="s">
        <v>22</v>
      </c>
      <c r="C200" t="s">
        <v>11</v>
      </c>
      <c r="D200" t="s">
        <v>7</v>
      </c>
      <c r="E200">
        <v>-42.85</v>
      </c>
      <c r="F200">
        <f>ABS(depenses_2026_complet[[#This Row],[Montant]])</f>
        <v>42.85</v>
      </c>
    </row>
    <row r="201" spans="1:6" x14ac:dyDescent="0.2">
      <c r="A201" s="1">
        <v>45907</v>
      </c>
      <c r="B201" t="s">
        <v>102</v>
      </c>
      <c r="C201" t="s">
        <v>26</v>
      </c>
      <c r="D201" t="s">
        <v>7</v>
      </c>
      <c r="E201">
        <v>39.99</v>
      </c>
      <c r="F201">
        <f>ABS(depenses_2026_complet[[#This Row],[Montant]])</f>
        <v>39.99</v>
      </c>
    </row>
    <row r="202" spans="1:6" x14ac:dyDescent="0.2">
      <c r="A202" s="1">
        <v>45908</v>
      </c>
      <c r="B202" t="s">
        <v>21</v>
      </c>
      <c r="C202" t="s">
        <v>11</v>
      </c>
      <c r="D202" t="s">
        <v>7</v>
      </c>
      <c r="E202">
        <v>-14.27</v>
      </c>
      <c r="F202">
        <f>ABS(depenses_2026_complet[[#This Row],[Montant]])</f>
        <v>14.27</v>
      </c>
    </row>
    <row r="203" spans="1:6" x14ac:dyDescent="0.2">
      <c r="A203" s="1">
        <v>45909</v>
      </c>
      <c r="B203" t="s">
        <v>23</v>
      </c>
      <c r="C203" t="s">
        <v>6</v>
      </c>
      <c r="D203" t="s">
        <v>7</v>
      </c>
      <c r="E203">
        <v>-79.61</v>
      </c>
      <c r="F203">
        <f>ABS(depenses_2026_complet[[#This Row],[Montant]])</f>
        <v>79.61</v>
      </c>
    </row>
    <row r="204" spans="1:6" x14ac:dyDescent="0.2">
      <c r="A204" s="1">
        <v>45909</v>
      </c>
      <c r="B204" t="s">
        <v>101</v>
      </c>
      <c r="C204" t="s">
        <v>42</v>
      </c>
      <c r="D204" t="s">
        <v>28</v>
      </c>
      <c r="E204">
        <v>300</v>
      </c>
      <c r="F204">
        <f>ABS(depenses_2026_complet[[#This Row],[Montant]])</f>
        <v>300</v>
      </c>
    </row>
    <row r="205" spans="1:6" x14ac:dyDescent="0.2">
      <c r="A205" s="1">
        <v>45911</v>
      </c>
      <c r="B205" t="s">
        <v>37</v>
      </c>
      <c r="C205" t="s">
        <v>19</v>
      </c>
      <c r="D205" t="s">
        <v>7</v>
      </c>
      <c r="E205">
        <v>-26.5</v>
      </c>
      <c r="F205">
        <f>ABS(depenses_2026_complet[[#This Row],[Montant]])</f>
        <v>26.5</v>
      </c>
    </row>
    <row r="206" spans="1:6" x14ac:dyDescent="0.2">
      <c r="A206" s="1">
        <v>45912</v>
      </c>
      <c r="B206" t="s">
        <v>20</v>
      </c>
      <c r="C206" t="s">
        <v>9</v>
      </c>
      <c r="D206" t="s">
        <v>7</v>
      </c>
      <c r="E206">
        <v>-40.549999999999997</v>
      </c>
      <c r="F206">
        <f>ABS(depenses_2026_complet[[#This Row],[Montant]])</f>
        <v>40.549999999999997</v>
      </c>
    </row>
    <row r="207" spans="1:6" x14ac:dyDescent="0.2">
      <c r="A207" s="1">
        <v>45913</v>
      </c>
      <c r="B207" t="s">
        <v>18</v>
      </c>
      <c r="C207" t="s">
        <v>19</v>
      </c>
      <c r="D207" t="s">
        <v>7</v>
      </c>
      <c r="E207">
        <v>-18.899999999999999</v>
      </c>
      <c r="F207">
        <f>ABS(depenses_2026_complet[[#This Row],[Montant]])</f>
        <v>18.899999999999999</v>
      </c>
    </row>
    <row r="208" spans="1:6" x14ac:dyDescent="0.2">
      <c r="A208" s="1">
        <v>45915</v>
      </c>
      <c r="B208" t="s">
        <v>21</v>
      </c>
      <c r="C208" t="s">
        <v>11</v>
      </c>
      <c r="D208" t="s">
        <v>7</v>
      </c>
      <c r="E208">
        <v>-13.07</v>
      </c>
      <c r="F208">
        <f>ABS(depenses_2026_complet[[#This Row],[Montant]])</f>
        <v>13.07</v>
      </c>
    </row>
    <row r="209" spans="1:6" x14ac:dyDescent="0.2">
      <c r="A209" s="1">
        <v>45916</v>
      </c>
      <c r="B209" t="s">
        <v>100</v>
      </c>
      <c r="C209" t="s">
        <v>69</v>
      </c>
      <c r="D209" t="s">
        <v>28</v>
      </c>
      <c r="E209">
        <v>81.03</v>
      </c>
      <c r="F209">
        <f>ABS(depenses_2026_complet[[#This Row],[Montant]])</f>
        <v>81.03</v>
      </c>
    </row>
    <row r="210" spans="1:6" x14ac:dyDescent="0.2">
      <c r="A210" s="1">
        <v>45917</v>
      </c>
      <c r="B210" t="s">
        <v>29</v>
      </c>
      <c r="C210" t="s">
        <v>30</v>
      </c>
      <c r="D210" t="s">
        <v>7</v>
      </c>
      <c r="E210">
        <v>-72.739999999999995</v>
      </c>
      <c r="F210">
        <f>ABS(depenses_2026_complet[[#This Row],[Montant]])</f>
        <v>72.739999999999995</v>
      </c>
    </row>
    <row r="211" spans="1:6" x14ac:dyDescent="0.2">
      <c r="A211" s="1">
        <v>45920</v>
      </c>
      <c r="B211" t="s">
        <v>5</v>
      </c>
      <c r="C211" t="s">
        <v>6</v>
      </c>
      <c r="D211" t="s">
        <v>7</v>
      </c>
      <c r="E211">
        <v>-90.33</v>
      </c>
      <c r="F211">
        <f>ABS(depenses_2026_complet[[#This Row],[Montant]])</f>
        <v>90.33</v>
      </c>
    </row>
    <row r="212" spans="1:6" x14ac:dyDescent="0.2">
      <c r="A212" s="1">
        <v>45921</v>
      </c>
      <c r="B212" t="s">
        <v>23</v>
      </c>
      <c r="C212" t="s">
        <v>6</v>
      </c>
      <c r="D212" t="s">
        <v>7</v>
      </c>
      <c r="E212">
        <v>-75.83</v>
      </c>
      <c r="F212">
        <f>ABS(depenses_2026_complet[[#This Row],[Montant]])</f>
        <v>75.83</v>
      </c>
    </row>
    <row r="213" spans="1:6" x14ac:dyDescent="0.2">
      <c r="A213" s="1">
        <v>45925</v>
      </c>
      <c r="B213" t="s">
        <v>17</v>
      </c>
      <c r="C213" t="s">
        <v>6</v>
      </c>
      <c r="D213" t="s">
        <v>7</v>
      </c>
      <c r="E213">
        <v>-30.46</v>
      </c>
      <c r="F213">
        <f>ABS(depenses_2026_complet[[#This Row],[Montant]])</f>
        <v>30.46</v>
      </c>
    </row>
    <row r="214" spans="1:6" x14ac:dyDescent="0.2">
      <c r="A214" s="1">
        <v>45928</v>
      </c>
      <c r="B214" t="s">
        <v>27</v>
      </c>
      <c r="C214" t="s">
        <v>98</v>
      </c>
      <c r="D214" t="s">
        <v>28</v>
      </c>
      <c r="E214">
        <v>2350</v>
      </c>
      <c r="F214">
        <f>ABS(depenses_2026_complet[[#This Row],[Montant]])</f>
        <v>2350</v>
      </c>
    </row>
    <row r="215" spans="1:6" x14ac:dyDescent="0.2">
      <c r="A215" s="1">
        <v>45931</v>
      </c>
      <c r="B215" t="s">
        <v>34</v>
      </c>
      <c r="C215" t="s">
        <v>6</v>
      </c>
      <c r="D215" t="s">
        <v>7</v>
      </c>
      <c r="E215">
        <v>-131.06</v>
      </c>
      <c r="F215">
        <f>ABS(depenses_2026_complet[[#This Row],[Montant]])</f>
        <v>131.06</v>
      </c>
    </row>
    <row r="216" spans="1:6" x14ac:dyDescent="0.2">
      <c r="A216" s="1">
        <v>45932</v>
      </c>
      <c r="B216" t="s">
        <v>8</v>
      </c>
      <c r="C216" t="s">
        <v>9</v>
      </c>
      <c r="D216" t="s">
        <v>7</v>
      </c>
      <c r="E216">
        <v>-870</v>
      </c>
      <c r="F216">
        <f>ABS(depenses_2026_complet[[#This Row],[Montant]])</f>
        <v>870</v>
      </c>
    </row>
    <row r="217" spans="1:6" x14ac:dyDescent="0.2">
      <c r="A217" s="1">
        <v>45932</v>
      </c>
      <c r="B217" t="s">
        <v>10</v>
      </c>
      <c r="C217" t="s">
        <v>11</v>
      </c>
      <c r="D217" t="s">
        <v>7</v>
      </c>
      <c r="E217">
        <v>-13.49</v>
      </c>
      <c r="F217">
        <f>ABS(depenses_2026_complet[[#This Row],[Montant]])</f>
        <v>13.49</v>
      </c>
    </row>
    <row r="218" spans="1:6" x14ac:dyDescent="0.2">
      <c r="A218" s="1">
        <v>45932</v>
      </c>
      <c r="B218" t="s">
        <v>32</v>
      </c>
      <c r="C218" t="s">
        <v>30</v>
      </c>
      <c r="D218" t="s">
        <v>7</v>
      </c>
      <c r="E218">
        <v>-38.65</v>
      </c>
      <c r="F218">
        <f>ABS(depenses_2026_complet[[#This Row],[Montant]])</f>
        <v>38.65</v>
      </c>
    </row>
    <row r="219" spans="1:6" x14ac:dyDescent="0.2">
      <c r="A219" s="1">
        <v>45933</v>
      </c>
      <c r="B219" t="s">
        <v>38</v>
      </c>
      <c r="C219" t="s">
        <v>11</v>
      </c>
      <c r="D219" t="s">
        <v>7</v>
      </c>
      <c r="E219">
        <v>-24.49</v>
      </c>
      <c r="F219">
        <f>ABS(depenses_2026_complet[[#This Row],[Montant]])</f>
        <v>24.49</v>
      </c>
    </row>
    <row r="220" spans="1:6" x14ac:dyDescent="0.2">
      <c r="A220" s="1">
        <v>45934</v>
      </c>
      <c r="B220" t="s">
        <v>17</v>
      </c>
      <c r="C220" t="s">
        <v>6</v>
      </c>
      <c r="D220" t="s">
        <v>7</v>
      </c>
      <c r="E220">
        <v>-36.97</v>
      </c>
      <c r="F220">
        <f>ABS(depenses_2026_complet[[#This Row],[Montant]])</f>
        <v>36.97</v>
      </c>
    </row>
    <row r="221" spans="1:6" x14ac:dyDescent="0.2">
      <c r="A221" s="1">
        <v>45935</v>
      </c>
      <c r="B221" t="s">
        <v>14</v>
      </c>
      <c r="C221" t="s">
        <v>15</v>
      </c>
      <c r="D221" t="s">
        <v>7</v>
      </c>
      <c r="E221">
        <v>-19.989999999999998</v>
      </c>
      <c r="F221">
        <f>ABS(depenses_2026_complet[[#This Row],[Montant]])</f>
        <v>19.989999999999998</v>
      </c>
    </row>
    <row r="222" spans="1:6" x14ac:dyDescent="0.2">
      <c r="A222" s="1">
        <v>45935</v>
      </c>
      <c r="B222" t="s">
        <v>12</v>
      </c>
      <c r="C222" t="s">
        <v>9</v>
      </c>
      <c r="D222" t="s">
        <v>7</v>
      </c>
      <c r="E222">
        <v>-45</v>
      </c>
      <c r="F222">
        <f>ABS(depenses_2026_complet[[#This Row],[Montant]])</f>
        <v>45</v>
      </c>
    </row>
    <row r="223" spans="1:6" x14ac:dyDescent="0.2">
      <c r="A223" s="1">
        <v>45935</v>
      </c>
      <c r="B223" t="s">
        <v>13</v>
      </c>
      <c r="C223" t="s">
        <v>9</v>
      </c>
      <c r="D223" t="s">
        <v>7</v>
      </c>
      <c r="E223">
        <v>-39.99</v>
      </c>
      <c r="F223">
        <f>ABS(depenses_2026_complet[[#This Row],[Montant]])</f>
        <v>39.99</v>
      </c>
    </row>
    <row r="224" spans="1:6" x14ac:dyDescent="0.2">
      <c r="A224" s="1">
        <v>45937</v>
      </c>
      <c r="B224" t="s">
        <v>102</v>
      </c>
      <c r="C224" t="s">
        <v>26</v>
      </c>
      <c r="D224" t="s">
        <v>7</v>
      </c>
      <c r="E224">
        <v>39.99</v>
      </c>
      <c r="F224">
        <f>ABS(depenses_2026_complet[[#This Row],[Montant]])</f>
        <v>39.99</v>
      </c>
    </row>
    <row r="225" spans="1:6" x14ac:dyDescent="0.2">
      <c r="A225" s="1">
        <v>45939</v>
      </c>
      <c r="B225" t="s">
        <v>38</v>
      </c>
      <c r="C225" t="s">
        <v>11</v>
      </c>
      <c r="D225" t="s">
        <v>7</v>
      </c>
      <c r="E225">
        <v>-21.17</v>
      </c>
      <c r="F225">
        <f>ABS(depenses_2026_complet[[#This Row],[Montant]])</f>
        <v>21.17</v>
      </c>
    </row>
    <row r="226" spans="1:6" x14ac:dyDescent="0.2">
      <c r="A226" s="1">
        <v>45940</v>
      </c>
      <c r="B226" t="s">
        <v>18</v>
      </c>
      <c r="C226" t="s">
        <v>19</v>
      </c>
      <c r="D226" t="s">
        <v>7</v>
      </c>
      <c r="E226">
        <v>-41.43</v>
      </c>
      <c r="F226">
        <f>ABS(depenses_2026_complet[[#This Row],[Montant]])</f>
        <v>41.43</v>
      </c>
    </row>
    <row r="227" spans="1:6" x14ac:dyDescent="0.2">
      <c r="A227" s="1">
        <v>45941</v>
      </c>
      <c r="B227" t="s">
        <v>16</v>
      </c>
      <c r="C227" t="s">
        <v>6</v>
      </c>
      <c r="D227" t="s">
        <v>7</v>
      </c>
      <c r="E227">
        <v>-6.89</v>
      </c>
      <c r="F227">
        <f>ABS(depenses_2026_complet[[#This Row],[Montant]])</f>
        <v>6.89</v>
      </c>
    </row>
    <row r="228" spans="1:6" x14ac:dyDescent="0.2">
      <c r="A228" s="1">
        <v>45942</v>
      </c>
      <c r="B228" t="s">
        <v>20</v>
      </c>
      <c r="C228" t="s">
        <v>9</v>
      </c>
      <c r="D228" t="s">
        <v>7</v>
      </c>
      <c r="E228">
        <v>-90</v>
      </c>
      <c r="F228">
        <f>ABS(depenses_2026_complet[[#This Row],[Montant]])</f>
        <v>90</v>
      </c>
    </row>
    <row r="229" spans="1:6" x14ac:dyDescent="0.2">
      <c r="A229" s="1">
        <v>45942</v>
      </c>
      <c r="B229" t="s">
        <v>33</v>
      </c>
      <c r="C229" t="s">
        <v>30</v>
      </c>
      <c r="D229" t="s">
        <v>7</v>
      </c>
      <c r="E229">
        <v>-118.12</v>
      </c>
      <c r="F229">
        <f>ABS(depenses_2026_complet[[#This Row],[Montant]])</f>
        <v>118.12</v>
      </c>
    </row>
    <row r="230" spans="1:6" x14ac:dyDescent="0.2">
      <c r="A230" s="1">
        <v>45943</v>
      </c>
      <c r="B230" t="s">
        <v>32</v>
      </c>
      <c r="C230" t="s">
        <v>30</v>
      </c>
      <c r="D230" t="s">
        <v>7</v>
      </c>
      <c r="E230">
        <v>-21.36</v>
      </c>
      <c r="F230">
        <f>ABS(depenses_2026_complet[[#This Row],[Montant]])</f>
        <v>21.36</v>
      </c>
    </row>
    <row r="231" spans="1:6" x14ac:dyDescent="0.2">
      <c r="A231" s="1">
        <v>45945</v>
      </c>
      <c r="B231" t="s">
        <v>101</v>
      </c>
      <c r="C231" t="s">
        <v>42</v>
      </c>
      <c r="D231" t="s">
        <v>28</v>
      </c>
      <c r="E231">
        <v>672.36</v>
      </c>
      <c r="F231">
        <f>ABS(depenses_2026_complet[[#This Row],[Montant]])</f>
        <v>672.36</v>
      </c>
    </row>
    <row r="232" spans="1:6" x14ac:dyDescent="0.2">
      <c r="A232" s="1">
        <v>45947</v>
      </c>
      <c r="B232" t="s">
        <v>22</v>
      </c>
      <c r="C232" t="s">
        <v>11</v>
      </c>
      <c r="D232" t="s">
        <v>7</v>
      </c>
      <c r="E232">
        <v>-39.770000000000003</v>
      </c>
      <c r="F232">
        <f>ABS(depenses_2026_complet[[#This Row],[Montant]])</f>
        <v>39.770000000000003</v>
      </c>
    </row>
    <row r="233" spans="1:6" x14ac:dyDescent="0.2">
      <c r="A233" s="1">
        <v>45948</v>
      </c>
      <c r="B233" t="s">
        <v>36</v>
      </c>
      <c r="C233" t="s">
        <v>26</v>
      </c>
      <c r="D233" t="s">
        <v>7</v>
      </c>
      <c r="E233">
        <v>-36.5</v>
      </c>
      <c r="F233">
        <f>ABS(depenses_2026_complet[[#This Row],[Montant]])</f>
        <v>36.5</v>
      </c>
    </row>
    <row r="234" spans="1:6" x14ac:dyDescent="0.2">
      <c r="A234" s="1">
        <v>45950</v>
      </c>
      <c r="B234" t="s">
        <v>37</v>
      </c>
      <c r="C234" t="s">
        <v>19</v>
      </c>
      <c r="D234" t="s">
        <v>7</v>
      </c>
      <c r="E234">
        <v>-26.5</v>
      </c>
      <c r="F234">
        <f>ABS(depenses_2026_complet[[#This Row],[Montant]])</f>
        <v>26.5</v>
      </c>
    </row>
    <row r="235" spans="1:6" x14ac:dyDescent="0.2">
      <c r="A235" s="1">
        <v>45953</v>
      </c>
      <c r="B235" t="s">
        <v>31</v>
      </c>
      <c r="C235" t="s">
        <v>11</v>
      </c>
      <c r="D235" t="s">
        <v>7</v>
      </c>
      <c r="E235">
        <v>-30.59</v>
      </c>
      <c r="F235">
        <f>ABS(depenses_2026_complet[[#This Row],[Montant]])</f>
        <v>30.59</v>
      </c>
    </row>
    <row r="236" spans="1:6" x14ac:dyDescent="0.2">
      <c r="A236" s="1">
        <v>45954</v>
      </c>
      <c r="B236" t="s">
        <v>23</v>
      </c>
      <c r="C236" t="s">
        <v>6</v>
      </c>
      <c r="D236" t="s">
        <v>7</v>
      </c>
      <c r="E236">
        <v>-80.510000000000005</v>
      </c>
      <c r="F236">
        <f>ABS(depenses_2026_complet[[#This Row],[Montant]])</f>
        <v>80.510000000000005</v>
      </c>
    </row>
    <row r="237" spans="1:6" x14ac:dyDescent="0.2">
      <c r="A237" s="1">
        <v>45956</v>
      </c>
      <c r="B237" t="s">
        <v>17</v>
      </c>
      <c r="C237" t="s">
        <v>6</v>
      </c>
      <c r="D237" t="s">
        <v>7</v>
      </c>
      <c r="E237">
        <v>-36.36</v>
      </c>
      <c r="F237">
        <f>ABS(depenses_2026_complet[[#This Row],[Montant]])</f>
        <v>36.36</v>
      </c>
    </row>
    <row r="238" spans="1:6" x14ac:dyDescent="0.2">
      <c r="A238" s="1">
        <v>45958</v>
      </c>
      <c r="B238" t="s">
        <v>27</v>
      </c>
      <c r="C238" t="s">
        <v>98</v>
      </c>
      <c r="D238" t="s">
        <v>28</v>
      </c>
      <c r="E238">
        <v>2350</v>
      </c>
      <c r="F238">
        <f>ABS(depenses_2026_complet[[#This Row],[Montant]])</f>
        <v>2350</v>
      </c>
    </row>
    <row r="239" spans="1:6" x14ac:dyDescent="0.2">
      <c r="A239" s="1">
        <v>45961</v>
      </c>
      <c r="B239" t="s">
        <v>39</v>
      </c>
      <c r="C239" t="s">
        <v>30</v>
      </c>
      <c r="D239" t="s">
        <v>7</v>
      </c>
      <c r="E239">
        <v>-38.270000000000003</v>
      </c>
      <c r="F239">
        <f>ABS(depenses_2026_complet[[#This Row],[Montant]])</f>
        <v>38.270000000000003</v>
      </c>
    </row>
    <row r="240" spans="1:6" x14ac:dyDescent="0.2">
      <c r="A240" s="1">
        <v>45963</v>
      </c>
      <c r="B240" t="s">
        <v>8</v>
      </c>
      <c r="C240" t="s">
        <v>9</v>
      </c>
      <c r="D240" t="s">
        <v>7</v>
      </c>
      <c r="E240">
        <v>-870</v>
      </c>
      <c r="F240">
        <f>ABS(depenses_2026_complet[[#This Row],[Montant]])</f>
        <v>870</v>
      </c>
    </row>
    <row r="241" spans="1:6" x14ac:dyDescent="0.2">
      <c r="A241" s="1">
        <v>45963</v>
      </c>
      <c r="B241" t="s">
        <v>10</v>
      </c>
      <c r="C241" t="s">
        <v>11</v>
      </c>
      <c r="D241" t="s">
        <v>7</v>
      </c>
      <c r="E241">
        <v>-13.49</v>
      </c>
      <c r="F241">
        <f>ABS(depenses_2026_complet[[#This Row],[Montant]])</f>
        <v>13.49</v>
      </c>
    </row>
    <row r="242" spans="1:6" x14ac:dyDescent="0.2">
      <c r="A242" s="1">
        <v>45963</v>
      </c>
      <c r="B242" t="s">
        <v>39</v>
      </c>
      <c r="C242" t="s">
        <v>30</v>
      </c>
      <c r="D242" t="s">
        <v>7</v>
      </c>
      <c r="E242">
        <v>-51.17</v>
      </c>
      <c r="F242">
        <f>ABS(depenses_2026_complet[[#This Row],[Montant]])</f>
        <v>51.17</v>
      </c>
    </row>
    <row r="243" spans="1:6" x14ac:dyDescent="0.2">
      <c r="A243" s="1">
        <v>45966</v>
      </c>
      <c r="B243" t="s">
        <v>14</v>
      </c>
      <c r="C243" t="s">
        <v>15</v>
      </c>
      <c r="D243" t="s">
        <v>7</v>
      </c>
      <c r="E243">
        <v>-19.989999999999998</v>
      </c>
      <c r="F243">
        <f>ABS(depenses_2026_complet[[#This Row],[Montant]])</f>
        <v>19.989999999999998</v>
      </c>
    </row>
    <row r="244" spans="1:6" x14ac:dyDescent="0.2">
      <c r="A244" s="1">
        <v>45966</v>
      </c>
      <c r="B244" t="s">
        <v>12</v>
      </c>
      <c r="C244" t="s">
        <v>9</v>
      </c>
      <c r="D244" t="s">
        <v>7</v>
      </c>
      <c r="E244">
        <v>-45</v>
      </c>
      <c r="F244">
        <f>ABS(depenses_2026_complet[[#This Row],[Montant]])</f>
        <v>45</v>
      </c>
    </row>
    <row r="245" spans="1:6" x14ac:dyDescent="0.2">
      <c r="A245" s="1">
        <v>45966</v>
      </c>
      <c r="B245" t="s">
        <v>13</v>
      </c>
      <c r="C245" t="s">
        <v>9</v>
      </c>
      <c r="D245" t="s">
        <v>7</v>
      </c>
      <c r="E245">
        <v>-39.99</v>
      </c>
      <c r="F245">
        <f>ABS(depenses_2026_complet[[#This Row],[Montant]])</f>
        <v>39.99</v>
      </c>
    </row>
    <row r="246" spans="1:6" x14ac:dyDescent="0.2">
      <c r="A246" s="1">
        <v>45966</v>
      </c>
      <c r="B246" t="s">
        <v>33</v>
      </c>
      <c r="C246" t="s">
        <v>30</v>
      </c>
      <c r="D246" t="s">
        <v>7</v>
      </c>
      <c r="E246">
        <v>-100.01</v>
      </c>
      <c r="F246">
        <f>ABS(depenses_2026_complet[[#This Row],[Montant]])</f>
        <v>100.01</v>
      </c>
    </row>
    <row r="247" spans="1:6" x14ac:dyDescent="0.2">
      <c r="A247" s="1">
        <v>45967</v>
      </c>
      <c r="B247" t="s">
        <v>17</v>
      </c>
      <c r="C247" t="s">
        <v>6</v>
      </c>
      <c r="D247" t="s">
        <v>7</v>
      </c>
      <c r="E247">
        <v>-49.89</v>
      </c>
      <c r="F247">
        <f>ABS(depenses_2026_complet[[#This Row],[Montant]])</f>
        <v>49.89</v>
      </c>
    </row>
    <row r="248" spans="1:6" x14ac:dyDescent="0.2">
      <c r="A248" s="1">
        <v>45968</v>
      </c>
      <c r="B248" t="s">
        <v>16</v>
      </c>
      <c r="C248" t="s">
        <v>6</v>
      </c>
      <c r="D248" t="s">
        <v>7</v>
      </c>
      <c r="E248">
        <v>-10.49</v>
      </c>
      <c r="F248">
        <f>ABS(depenses_2026_complet[[#This Row],[Montant]])</f>
        <v>10.49</v>
      </c>
    </row>
    <row r="249" spans="1:6" x14ac:dyDescent="0.2">
      <c r="A249" s="1">
        <v>45968</v>
      </c>
      <c r="B249" t="s">
        <v>102</v>
      </c>
      <c r="C249" t="s">
        <v>26</v>
      </c>
      <c r="D249" t="s">
        <v>7</v>
      </c>
      <c r="E249">
        <v>39.99</v>
      </c>
      <c r="F249">
        <f>ABS(depenses_2026_complet[[#This Row],[Montant]])</f>
        <v>39.99</v>
      </c>
    </row>
    <row r="250" spans="1:6" x14ac:dyDescent="0.2">
      <c r="A250" s="1">
        <v>45970</v>
      </c>
      <c r="B250" t="s">
        <v>34</v>
      </c>
      <c r="C250" t="s">
        <v>6</v>
      </c>
      <c r="D250" t="s">
        <v>7</v>
      </c>
      <c r="E250">
        <v>-171.99</v>
      </c>
      <c r="F250">
        <f>ABS(depenses_2026_complet[[#This Row],[Montant]])</f>
        <v>171.99</v>
      </c>
    </row>
    <row r="251" spans="1:6" x14ac:dyDescent="0.2">
      <c r="A251" s="1">
        <v>45973</v>
      </c>
      <c r="B251" t="s">
        <v>20</v>
      </c>
      <c r="C251" t="s">
        <v>9</v>
      </c>
      <c r="D251" t="s">
        <v>7</v>
      </c>
      <c r="E251">
        <v>-122.44</v>
      </c>
      <c r="F251">
        <f>ABS(depenses_2026_complet[[#This Row],[Montant]])</f>
        <v>122.44</v>
      </c>
    </row>
    <row r="252" spans="1:6" x14ac:dyDescent="0.2">
      <c r="A252" s="1">
        <v>45974</v>
      </c>
      <c r="B252" t="s">
        <v>38</v>
      </c>
      <c r="C252" t="s">
        <v>11</v>
      </c>
      <c r="D252" t="s">
        <v>7</v>
      </c>
      <c r="E252">
        <v>-12.07</v>
      </c>
      <c r="F252">
        <f>ABS(depenses_2026_complet[[#This Row],[Montant]])</f>
        <v>12.07</v>
      </c>
    </row>
    <row r="253" spans="1:6" x14ac:dyDescent="0.2">
      <c r="A253" s="1">
        <v>45977</v>
      </c>
      <c r="B253" t="s">
        <v>38</v>
      </c>
      <c r="C253" t="s">
        <v>11</v>
      </c>
      <c r="D253" t="s">
        <v>7</v>
      </c>
      <c r="E253">
        <v>-16.809999999999999</v>
      </c>
      <c r="F253">
        <f>ABS(depenses_2026_complet[[#This Row],[Montant]])</f>
        <v>16.809999999999999</v>
      </c>
    </row>
    <row r="254" spans="1:6" x14ac:dyDescent="0.2">
      <c r="A254" s="1">
        <v>45982</v>
      </c>
      <c r="B254" t="s">
        <v>5</v>
      </c>
      <c r="C254" t="s">
        <v>6</v>
      </c>
      <c r="D254" t="s">
        <v>7</v>
      </c>
      <c r="E254">
        <v>-70.239999999999995</v>
      </c>
      <c r="F254">
        <f>ABS(depenses_2026_complet[[#This Row],[Montant]])</f>
        <v>70.239999999999995</v>
      </c>
    </row>
    <row r="255" spans="1:6" x14ac:dyDescent="0.2">
      <c r="A255" s="1">
        <v>45983</v>
      </c>
      <c r="B255" t="s">
        <v>101</v>
      </c>
      <c r="C255" t="s">
        <v>42</v>
      </c>
      <c r="D255" t="s">
        <v>28</v>
      </c>
      <c r="E255">
        <v>300</v>
      </c>
      <c r="F255">
        <f>ABS(depenses_2026_complet[[#This Row],[Montant]])</f>
        <v>300</v>
      </c>
    </row>
    <row r="256" spans="1:6" x14ac:dyDescent="0.2">
      <c r="A256" s="1">
        <v>45983</v>
      </c>
      <c r="B256" t="s">
        <v>29</v>
      </c>
      <c r="C256" t="s">
        <v>30</v>
      </c>
      <c r="D256" t="s">
        <v>7</v>
      </c>
      <c r="E256">
        <v>-63.07</v>
      </c>
      <c r="F256">
        <f>ABS(depenses_2026_complet[[#This Row],[Montant]])</f>
        <v>63.07</v>
      </c>
    </row>
    <row r="257" spans="1:6" x14ac:dyDescent="0.2">
      <c r="A257" s="1">
        <v>45988</v>
      </c>
      <c r="B257" t="s">
        <v>34</v>
      </c>
      <c r="C257" t="s">
        <v>6</v>
      </c>
      <c r="D257" t="s">
        <v>7</v>
      </c>
      <c r="E257">
        <v>-123.64</v>
      </c>
      <c r="F257">
        <f>ABS(depenses_2026_complet[[#This Row],[Montant]])</f>
        <v>123.64</v>
      </c>
    </row>
    <row r="258" spans="1:6" x14ac:dyDescent="0.2">
      <c r="A258" s="1">
        <v>45989</v>
      </c>
      <c r="B258" t="s">
        <v>27</v>
      </c>
      <c r="C258" t="s">
        <v>98</v>
      </c>
      <c r="D258" t="s">
        <v>28</v>
      </c>
      <c r="E258">
        <v>2350</v>
      </c>
      <c r="F258">
        <f>ABS(depenses_2026_complet[[#This Row],[Montant]])</f>
        <v>2350</v>
      </c>
    </row>
    <row r="259" spans="1:6" x14ac:dyDescent="0.2">
      <c r="A259" s="1">
        <v>45991</v>
      </c>
      <c r="B259" t="s">
        <v>22</v>
      </c>
      <c r="C259" t="s">
        <v>11</v>
      </c>
      <c r="D259" t="s">
        <v>7</v>
      </c>
      <c r="E259">
        <v>-49.29</v>
      </c>
      <c r="F259">
        <f>ABS(depenses_2026_complet[[#This Row],[Montant]])</f>
        <v>49.29</v>
      </c>
    </row>
    <row r="260" spans="1:6" x14ac:dyDescent="0.2">
      <c r="A260" s="1">
        <v>45992</v>
      </c>
      <c r="B260" t="s">
        <v>101</v>
      </c>
      <c r="C260" t="s">
        <v>42</v>
      </c>
      <c r="D260" t="s">
        <v>28</v>
      </c>
      <c r="E260">
        <v>300</v>
      </c>
      <c r="F260">
        <f>ABS(depenses_2026_complet[[#This Row],[Montant]])</f>
        <v>300</v>
      </c>
    </row>
    <row r="261" spans="1:6" x14ac:dyDescent="0.2">
      <c r="A261" s="1">
        <v>45993</v>
      </c>
      <c r="B261" t="s">
        <v>8</v>
      </c>
      <c r="C261" t="s">
        <v>9</v>
      </c>
      <c r="D261" t="s">
        <v>7</v>
      </c>
      <c r="E261">
        <v>-870</v>
      </c>
      <c r="F261">
        <f>ABS(depenses_2026_complet[[#This Row],[Montant]])</f>
        <v>870</v>
      </c>
    </row>
    <row r="262" spans="1:6" x14ac:dyDescent="0.2">
      <c r="A262" s="1">
        <v>45996</v>
      </c>
      <c r="B262" t="s">
        <v>14</v>
      </c>
      <c r="C262" t="s">
        <v>15</v>
      </c>
      <c r="D262" t="s">
        <v>7</v>
      </c>
      <c r="E262">
        <v>-19.989999999999998</v>
      </c>
      <c r="F262">
        <f>ABS(depenses_2026_complet[[#This Row],[Montant]])</f>
        <v>19.989999999999998</v>
      </c>
    </row>
    <row r="263" spans="1:6" x14ac:dyDescent="0.2">
      <c r="A263" s="1">
        <v>45996</v>
      </c>
      <c r="B263" t="s">
        <v>12</v>
      </c>
      <c r="C263" t="s">
        <v>9</v>
      </c>
      <c r="D263" t="s">
        <v>7</v>
      </c>
      <c r="E263">
        <v>-45</v>
      </c>
      <c r="F263">
        <f>ABS(depenses_2026_complet[[#This Row],[Montant]])</f>
        <v>45</v>
      </c>
    </row>
    <row r="264" spans="1:6" x14ac:dyDescent="0.2">
      <c r="A264" s="1">
        <v>45996</v>
      </c>
      <c r="B264" t="s">
        <v>13</v>
      </c>
      <c r="C264" t="s">
        <v>9</v>
      </c>
      <c r="D264" t="s">
        <v>7</v>
      </c>
      <c r="E264">
        <v>-39.99</v>
      </c>
      <c r="F264">
        <f>ABS(depenses_2026_complet[[#This Row],[Montant]])</f>
        <v>39.99</v>
      </c>
    </row>
    <row r="265" spans="1:6" x14ac:dyDescent="0.2">
      <c r="A265" s="1">
        <v>45996</v>
      </c>
      <c r="B265" t="s">
        <v>22</v>
      </c>
      <c r="C265" t="s">
        <v>11</v>
      </c>
      <c r="D265" t="s">
        <v>7</v>
      </c>
      <c r="E265">
        <v>-63.82</v>
      </c>
      <c r="F265">
        <f>ABS(depenses_2026_complet[[#This Row],[Montant]])</f>
        <v>63.82</v>
      </c>
    </row>
    <row r="266" spans="1:6" x14ac:dyDescent="0.2">
      <c r="A266" s="1">
        <v>45997</v>
      </c>
      <c r="B266" t="s">
        <v>32</v>
      </c>
      <c r="C266" t="s">
        <v>30</v>
      </c>
      <c r="D266" t="s">
        <v>7</v>
      </c>
      <c r="E266">
        <v>-24.27</v>
      </c>
      <c r="F266">
        <f>ABS(depenses_2026_complet[[#This Row],[Montant]])</f>
        <v>24.27</v>
      </c>
    </row>
    <row r="267" spans="1:6" x14ac:dyDescent="0.2">
      <c r="A267" s="1">
        <v>45998</v>
      </c>
      <c r="B267" t="s">
        <v>5</v>
      </c>
      <c r="C267" t="s">
        <v>6</v>
      </c>
      <c r="D267" t="s">
        <v>7</v>
      </c>
      <c r="E267">
        <v>-128.94999999999999</v>
      </c>
      <c r="F267">
        <f>ABS(depenses_2026_complet[[#This Row],[Montant]])</f>
        <v>128.94999999999999</v>
      </c>
    </row>
    <row r="268" spans="1:6" x14ac:dyDescent="0.2">
      <c r="A268" s="1">
        <v>46002</v>
      </c>
      <c r="B268" t="s">
        <v>107</v>
      </c>
      <c r="C268" t="s">
        <v>30</v>
      </c>
      <c r="D268" t="s">
        <v>7</v>
      </c>
      <c r="E268">
        <v>-430</v>
      </c>
      <c r="F268">
        <f>ABS(depenses_2026_complet[[#This Row],[Montant]])</f>
        <v>430</v>
      </c>
    </row>
    <row r="269" spans="1:6" x14ac:dyDescent="0.2">
      <c r="A269" s="1">
        <v>46003</v>
      </c>
      <c r="B269" t="s">
        <v>17</v>
      </c>
      <c r="C269" t="s">
        <v>6</v>
      </c>
      <c r="D269" t="s">
        <v>7</v>
      </c>
      <c r="E269">
        <v>-43.18</v>
      </c>
      <c r="F269">
        <f>ABS(depenses_2026_complet[[#This Row],[Montant]])</f>
        <v>43.18</v>
      </c>
    </row>
    <row r="270" spans="1:6" x14ac:dyDescent="0.2">
      <c r="A270" s="1">
        <v>46003</v>
      </c>
      <c r="B270" t="s">
        <v>20</v>
      </c>
      <c r="C270" t="s">
        <v>9</v>
      </c>
      <c r="D270" t="s">
        <v>7</v>
      </c>
      <c r="E270">
        <v>-122.58</v>
      </c>
      <c r="F270">
        <f>ABS(depenses_2026_complet[[#This Row],[Montant]])</f>
        <v>122.58</v>
      </c>
    </row>
    <row r="271" spans="1:6" x14ac:dyDescent="0.2">
      <c r="A271" s="1">
        <v>46007</v>
      </c>
      <c r="B271" t="s">
        <v>33</v>
      </c>
      <c r="C271" t="s">
        <v>30</v>
      </c>
      <c r="D271" t="s">
        <v>7</v>
      </c>
      <c r="E271">
        <v>-102.34</v>
      </c>
      <c r="F271">
        <f>ABS(depenses_2026_complet[[#This Row],[Montant]])</f>
        <v>102.34</v>
      </c>
    </row>
    <row r="272" spans="1:6" x14ac:dyDescent="0.2">
      <c r="A272" s="1">
        <v>46009</v>
      </c>
      <c r="B272" t="s">
        <v>16</v>
      </c>
      <c r="C272" t="s">
        <v>6</v>
      </c>
      <c r="D272" t="s">
        <v>7</v>
      </c>
      <c r="E272">
        <v>-9.69</v>
      </c>
      <c r="F272">
        <f>ABS(depenses_2026_complet[[#This Row],[Montant]])</f>
        <v>9.69</v>
      </c>
    </row>
    <row r="273" spans="1:6" x14ac:dyDescent="0.2">
      <c r="A273" s="1">
        <v>46010</v>
      </c>
      <c r="B273" t="s">
        <v>21</v>
      </c>
      <c r="C273" t="s">
        <v>11</v>
      </c>
      <c r="D273" t="s">
        <v>7</v>
      </c>
      <c r="E273">
        <v>-12.48</v>
      </c>
      <c r="F273">
        <f>ABS(depenses_2026_complet[[#This Row],[Montant]])</f>
        <v>12.48</v>
      </c>
    </row>
    <row r="274" spans="1:6" x14ac:dyDescent="0.2">
      <c r="A274" s="1">
        <v>46013</v>
      </c>
      <c r="B274" t="s">
        <v>37</v>
      </c>
      <c r="C274" t="s">
        <v>19</v>
      </c>
      <c r="D274" t="s">
        <v>7</v>
      </c>
      <c r="E274">
        <v>-26.5</v>
      </c>
      <c r="F274">
        <f>ABS(depenses_2026_complet[[#This Row],[Montant]])</f>
        <v>26.5</v>
      </c>
    </row>
    <row r="275" spans="1:6" x14ac:dyDescent="0.2">
      <c r="A275" s="1">
        <v>46016</v>
      </c>
      <c r="B275" t="s">
        <v>34</v>
      </c>
      <c r="C275" t="s">
        <v>6</v>
      </c>
      <c r="D275" t="s">
        <v>7</v>
      </c>
      <c r="E275">
        <v>-156.29</v>
      </c>
      <c r="F275">
        <f>ABS(depenses_2026_complet[[#This Row],[Montant]])</f>
        <v>156.29</v>
      </c>
    </row>
    <row r="276" spans="1:6" x14ac:dyDescent="0.2">
      <c r="A276" s="1">
        <v>46017</v>
      </c>
      <c r="B276" t="s">
        <v>33</v>
      </c>
      <c r="C276" t="s">
        <v>30</v>
      </c>
      <c r="D276" t="s">
        <v>7</v>
      </c>
      <c r="E276">
        <v>-66.06</v>
      </c>
      <c r="F276">
        <f>ABS(depenses_2026_complet[[#This Row],[Montant]])</f>
        <v>66.06</v>
      </c>
    </row>
    <row r="277" spans="1:6" x14ac:dyDescent="0.2">
      <c r="A277" s="1">
        <v>46018</v>
      </c>
      <c r="B277" t="s">
        <v>5</v>
      </c>
      <c r="C277" t="s">
        <v>6</v>
      </c>
      <c r="D277" t="s">
        <v>7</v>
      </c>
      <c r="E277">
        <v>-139.79</v>
      </c>
      <c r="F277">
        <f>ABS(depenses_2026_complet[[#This Row],[Montant]])</f>
        <v>139.79</v>
      </c>
    </row>
    <row r="278" spans="1:6" x14ac:dyDescent="0.2">
      <c r="A278" s="1">
        <v>46019</v>
      </c>
      <c r="B278" t="s">
        <v>23</v>
      </c>
      <c r="C278" t="s">
        <v>6</v>
      </c>
      <c r="D278" t="s">
        <v>7</v>
      </c>
      <c r="E278">
        <v>-64.959999999999994</v>
      </c>
      <c r="F278">
        <f>ABS(depenses_2026_complet[[#This Row],[Montant]])</f>
        <v>64.959999999999994</v>
      </c>
    </row>
    <row r="279" spans="1:6" x14ac:dyDescent="0.2">
      <c r="A279" s="1">
        <v>46019</v>
      </c>
      <c r="B279" t="s">
        <v>27</v>
      </c>
      <c r="C279" t="s">
        <v>98</v>
      </c>
      <c r="D279" t="s">
        <v>28</v>
      </c>
      <c r="E279">
        <v>2600</v>
      </c>
      <c r="F279">
        <f>ABS(depenses_2026_complet[[#This Row],[Montant]])</f>
        <v>2600</v>
      </c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CD7923-875B-4837-841E-ADA062564541}">
  <sheetPr codeName="Feuil3"/>
  <dimension ref="A1:Z16"/>
  <sheetViews>
    <sheetView workbookViewId="0">
      <selection activeCell="B36" sqref="B36"/>
    </sheetView>
  </sheetViews>
  <sheetFormatPr baseColWidth="10" defaultRowHeight="15" x14ac:dyDescent="0.2"/>
  <cols>
    <col min="1" max="1" width="18.83203125" bestFit="1" customWidth="1"/>
    <col min="2" max="2" width="12" bestFit="1" customWidth="1"/>
    <col min="3" max="3" width="16.33203125" bestFit="1" customWidth="1"/>
    <col min="4" max="4" width="16.33203125" customWidth="1"/>
    <col min="5" max="5" width="16.33203125" bestFit="1" customWidth="1"/>
    <col min="6" max="6" width="9.83203125" bestFit="1" customWidth="1"/>
    <col min="8" max="8" width="16" bestFit="1" customWidth="1"/>
    <col min="9" max="9" width="10.83203125" bestFit="1" customWidth="1"/>
    <col min="10" max="10" width="11.1640625" bestFit="1" customWidth="1"/>
    <col min="11" max="11" width="8.1640625" bestFit="1" customWidth="1"/>
    <col min="14" max="14" width="12" bestFit="1" customWidth="1"/>
    <col min="15" max="15" width="16.33203125" bestFit="1" customWidth="1"/>
    <col min="17" max="17" width="16.33203125" bestFit="1" customWidth="1"/>
    <col min="18" max="18" width="8.6640625" bestFit="1" customWidth="1"/>
    <col min="21" max="21" width="11.1640625" bestFit="1" customWidth="1"/>
    <col min="22" max="22" width="16.33203125" bestFit="1" customWidth="1"/>
    <col min="25" max="25" width="11.1640625" bestFit="1" customWidth="1"/>
    <col min="26" max="27" width="16.33203125" bestFit="1" customWidth="1"/>
    <col min="28" max="28" width="18.83203125" bestFit="1" customWidth="1"/>
    <col min="29" max="29" width="21.33203125" bestFit="1" customWidth="1"/>
    <col min="30" max="30" width="7.83203125" bestFit="1" customWidth="1"/>
    <col min="31" max="31" width="16.33203125" bestFit="1" customWidth="1"/>
    <col min="32" max="32" width="12.83203125" bestFit="1" customWidth="1"/>
  </cols>
  <sheetData>
    <row r="1" spans="1:26" x14ac:dyDescent="0.2">
      <c r="A1" s="2" t="s">
        <v>3</v>
      </c>
      <c r="B1" t="s">
        <v>7</v>
      </c>
      <c r="E1" s="2" t="s">
        <v>3</v>
      </c>
      <c r="F1" t="s">
        <v>7</v>
      </c>
      <c r="H1" s="2" t="s">
        <v>3</v>
      </c>
      <c r="I1" t="s">
        <v>7</v>
      </c>
      <c r="M1" s="2" t="s">
        <v>3</v>
      </c>
      <c r="N1" t="s">
        <v>28</v>
      </c>
      <c r="Q1" s="2" t="s">
        <v>3</v>
      </c>
      <c r="R1" t="s">
        <v>28</v>
      </c>
      <c r="U1" s="2" t="s">
        <v>3</v>
      </c>
      <c r="V1" t="s">
        <v>28</v>
      </c>
    </row>
    <row r="3" spans="1:26" x14ac:dyDescent="0.2">
      <c r="A3" s="2" t="s">
        <v>96</v>
      </c>
      <c r="B3" s="2" t="s">
        <v>97</v>
      </c>
      <c r="C3" t="s">
        <v>41</v>
      </c>
      <c r="E3" t="s">
        <v>41</v>
      </c>
      <c r="I3" s="2" t="s">
        <v>2</v>
      </c>
      <c r="M3" s="2" t="s">
        <v>96</v>
      </c>
      <c r="N3" s="2" t="s">
        <v>97</v>
      </c>
      <c r="O3" t="s">
        <v>41</v>
      </c>
      <c r="Q3" t="s">
        <v>41</v>
      </c>
      <c r="U3" s="2" t="s">
        <v>2</v>
      </c>
      <c r="V3" t="s">
        <v>41</v>
      </c>
      <c r="Y3" s="2" t="s">
        <v>3</v>
      </c>
      <c r="Z3" t="s">
        <v>41</v>
      </c>
    </row>
    <row r="4" spans="1:26" x14ac:dyDescent="0.2">
      <c r="A4" t="s">
        <v>95</v>
      </c>
      <c r="B4" t="s">
        <v>43</v>
      </c>
      <c r="C4" s="16">
        <v>-1876.8899999999999</v>
      </c>
      <c r="D4" s="15"/>
      <c r="E4" s="15">
        <v>-23975.240000000016</v>
      </c>
      <c r="I4" t="s">
        <v>9</v>
      </c>
      <c r="J4" t="s">
        <v>6</v>
      </c>
      <c r="K4" t="s">
        <v>30</v>
      </c>
      <c r="M4" t="s">
        <v>95</v>
      </c>
      <c r="N4" t="s">
        <v>43</v>
      </c>
      <c r="O4" s="16">
        <v>1972.38</v>
      </c>
      <c r="Q4" s="15">
        <v>26151.400000000005</v>
      </c>
      <c r="U4" t="s">
        <v>69</v>
      </c>
      <c r="V4" s="15">
        <v>679.04</v>
      </c>
      <c r="Y4" t="s">
        <v>7</v>
      </c>
      <c r="Z4" s="15">
        <v>-23975.240000000016</v>
      </c>
    </row>
    <row r="5" spans="1:26" x14ac:dyDescent="0.2">
      <c r="B5" t="s">
        <v>44</v>
      </c>
      <c r="C5" s="16">
        <v>-1689.1399999999999</v>
      </c>
      <c r="D5" s="15"/>
      <c r="H5" t="s">
        <v>41</v>
      </c>
      <c r="I5" s="15">
        <v>-12224.849999999997</v>
      </c>
      <c r="J5" s="15">
        <v>-4631.0800000000008</v>
      </c>
      <c r="K5" s="15">
        <v>-2338.7999999999997</v>
      </c>
      <c r="N5" t="s">
        <v>44</v>
      </c>
      <c r="O5" s="16">
        <v>1850</v>
      </c>
      <c r="U5" t="s">
        <v>42</v>
      </c>
      <c r="V5" s="15">
        <v>1872.3600000000001</v>
      </c>
      <c r="Y5" t="s">
        <v>28</v>
      </c>
      <c r="Z5" s="15">
        <v>26151.4</v>
      </c>
    </row>
    <row r="6" spans="1:26" x14ac:dyDescent="0.2">
      <c r="B6" t="s">
        <v>45</v>
      </c>
      <c r="C6" s="16">
        <v>-1749.3</v>
      </c>
      <c r="D6" s="15"/>
      <c r="N6" t="s">
        <v>45</v>
      </c>
      <c r="O6" s="16">
        <v>1927.79</v>
      </c>
      <c r="U6" t="s">
        <v>98</v>
      </c>
      <c r="V6" s="15">
        <v>23600</v>
      </c>
      <c r="Y6" t="s">
        <v>40</v>
      </c>
      <c r="Z6" s="15">
        <v>2176.1599999999853</v>
      </c>
    </row>
    <row r="7" spans="1:26" x14ac:dyDescent="0.2">
      <c r="B7" t="s">
        <v>46</v>
      </c>
      <c r="C7" s="16">
        <v>-1930.8200000000002</v>
      </c>
      <c r="D7" s="15"/>
      <c r="N7" t="s">
        <v>46</v>
      </c>
      <c r="O7" s="16">
        <v>1850</v>
      </c>
      <c r="U7" t="s">
        <v>40</v>
      </c>
      <c r="V7" s="15">
        <v>26151.4</v>
      </c>
    </row>
    <row r="8" spans="1:26" x14ac:dyDescent="0.2">
      <c r="B8" t="s">
        <v>47</v>
      </c>
      <c r="C8" s="16">
        <v>-1451.02</v>
      </c>
      <c r="D8" s="15"/>
      <c r="N8" t="s">
        <v>47</v>
      </c>
      <c r="O8" s="16">
        <v>1990.76</v>
      </c>
    </row>
    <row r="9" spans="1:26" x14ac:dyDescent="0.2">
      <c r="B9" t="s">
        <v>48</v>
      </c>
      <c r="C9" s="16">
        <v>-2605.29</v>
      </c>
      <c r="D9" s="15"/>
      <c r="N9" t="s">
        <v>48</v>
      </c>
      <c r="O9" s="16">
        <v>115.09</v>
      </c>
    </row>
    <row r="10" spans="1:26" x14ac:dyDescent="0.2">
      <c r="B10" t="s">
        <v>49</v>
      </c>
      <c r="C10" s="16">
        <v>-2444.8199999999997</v>
      </c>
      <c r="D10" s="15"/>
      <c r="N10" t="s">
        <v>49</v>
      </c>
      <c r="O10" s="16">
        <v>2491.9899999999998</v>
      </c>
    </row>
    <row r="11" spans="1:26" x14ac:dyDescent="0.2">
      <c r="B11" t="s">
        <v>50</v>
      </c>
      <c r="C11" s="16">
        <v>-2275.1600000000003</v>
      </c>
      <c r="D11" s="15"/>
      <c r="N11" t="s">
        <v>50</v>
      </c>
      <c r="O11" s="16">
        <v>2650</v>
      </c>
    </row>
    <row r="12" spans="1:26" x14ac:dyDescent="0.2">
      <c r="B12" t="s">
        <v>51</v>
      </c>
      <c r="C12" s="16">
        <v>-2030.1999999999996</v>
      </c>
      <c r="D12" s="15"/>
      <c r="N12" t="s">
        <v>51</v>
      </c>
      <c r="O12" s="16">
        <v>2731.03</v>
      </c>
    </row>
    <row r="13" spans="1:26" x14ac:dyDescent="0.2">
      <c r="B13" t="s">
        <v>52</v>
      </c>
      <c r="C13" s="16">
        <v>-1767.12</v>
      </c>
      <c r="D13" s="15"/>
      <c r="N13" t="s">
        <v>52</v>
      </c>
      <c r="O13" s="16">
        <v>3022.36</v>
      </c>
    </row>
    <row r="14" spans="1:26" x14ac:dyDescent="0.2">
      <c r="B14" t="s">
        <v>53</v>
      </c>
      <c r="C14" s="16">
        <v>-1789.5900000000001</v>
      </c>
      <c r="D14" s="15"/>
      <c r="N14" t="s">
        <v>53</v>
      </c>
      <c r="O14" s="16">
        <v>2650</v>
      </c>
    </row>
    <row r="15" spans="1:26" x14ac:dyDescent="0.2">
      <c r="B15" t="s">
        <v>54</v>
      </c>
      <c r="C15" s="16">
        <v>-2365.89</v>
      </c>
      <c r="D15" s="15"/>
      <c r="N15" t="s">
        <v>54</v>
      </c>
      <c r="O15" s="16">
        <v>2900</v>
      </c>
    </row>
    <row r="16" spans="1:26" x14ac:dyDescent="0.2">
      <c r="A16" t="s">
        <v>40</v>
      </c>
      <c r="C16" s="16">
        <v>-23975.239999999998</v>
      </c>
      <c r="D16" s="15"/>
      <c r="M16" t="s">
        <v>40</v>
      </c>
      <c r="O16" s="16">
        <v>26151.4</v>
      </c>
    </row>
  </sheetData>
  <pageMargins left="0.7" right="0.7" top="0.75" bottom="0.75" header="0.3" footer="0.3"/>
  <pageSetup paperSize="9" orientation="portrait" r:id="rId8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99B475-7A9B-4F12-A1BD-725169751F5D}">
  <sheetPr codeName="Feuil4"/>
  <dimension ref="S17:S28"/>
  <sheetViews>
    <sheetView showGridLines="0" zoomScale="89" zoomScaleNormal="89" workbookViewId="0">
      <selection activeCell="T34" sqref="T34"/>
    </sheetView>
  </sheetViews>
  <sheetFormatPr baseColWidth="10" defaultRowHeight="15" x14ac:dyDescent="0.2"/>
  <sheetData>
    <row r="17" spans="19:19" x14ac:dyDescent="0.2">
      <c r="S17" s="17"/>
    </row>
    <row r="28" spans="19:19" x14ac:dyDescent="0.2">
      <c r="S28" s="17"/>
    </row>
  </sheetData>
  <pageMargins left="0.7" right="0.7" top="0.75" bottom="0.75" header="0.3" footer="0.3"/>
  <drawing r:id="rId1"/>
  <extLst>
    <ext xmlns:x14="http://schemas.microsoft.com/office/spreadsheetml/2009/9/main" uri="{A8765BA9-456A-4dab-B4F3-ACF838C121DE}">
      <x14:slicerList>
        <x14:slicer r:id="rId2"/>
      </x14:slicerList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64F187-B0DF-4E7A-9618-C76A24A5C5D6}">
  <sheetPr codeName="Feuil5"/>
  <dimension ref="A1:AH17"/>
  <sheetViews>
    <sheetView showGridLines="0" zoomScale="76" zoomScaleNormal="90" workbookViewId="0">
      <selection activeCell="C6" sqref="C6"/>
    </sheetView>
  </sheetViews>
  <sheetFormatPr baseColWidth="10" defaultRowHeight="15" x14ac:dyDescent="0.2"/>
  <cols>
    <col min="2" max="2" width="31" bestFit="1" customWidth="1"/>
    <col min="3" max="33" width="5.1640625" bestFit="1" customWidth="1"/>
    <col min="34" max="34" width="8.1640625" bestFit="1" customWidth="1"/>
  </cols>
  <sheetData>
    <row r="1" spans="1:34" ht="29" x14ac:dyDescent="0.35">
      <c r="A1" s="14" t="s">
        <v>56</v>
      </c>
      <c r="B1" s="22" t="str">
        <f>UPPER(TEXT(A2,"MMMM"))</f>
        <v>JANVIER</v>
      </c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  <c r="Z1" s="22"/>
      <c r="AA1" s="22"/>
      <c r="AB1" s="22"/>
      <c r="AC1" s="22"/>
      <c r="AD1" s="22"/>
      <c r="AE1" s="22"/>
      <c r="AF1" s="22"/>
      <c r="AG1" s="22"/>
      <c r="AH1" s="22"/>
    </row>
    <row r="2" spans="1:34" x14ac:dyDescent="0.2">
      <c r="A2" s="11">
        <f>DATE(2026,A3,1)</f>
        <v>46023</v>
      </c>
    </row>
    <row r="3" spans="1:34" x14ac:dyDescent="0.2">
      <c r="A3" s="13" t="str">
        <f>_xlfn.XLOOKUP(A1,Paramètres!B3:B14,Paramètres!C3:C14)</f>
        <v>01</v>
      </c>
      <c r="B3" s="19" t="s">
        <v>55</v>
      </c>
      <c r="C3" s="6" t="str">
        <f>UPPER(LEFT(TEXT(C4,"jjjj"),1))</f>
        <v>J</v>
      </c>
      <c r="D3" s="6" t="str">
        <f t="shared" ref="D3:AG3" si="0">UPPER(LEFT(TEXT(D4,"jjjj"),1))</f>
        <v>V</v>
      </c>
      <c r="E3" s="6" t="str">
        <f t="shared" si="0"/>
        <v>S</v>
      </c>
      <c r="F3" s="6" t="str">
        <f t="shared" si="0"/>
        <v>D</v>
      </c>
      <c r="G3" s="6" t="str">
        <f t="shared" si="0"/>
        <v>L</v>
      </c>
      <c r="H3" s="6" t="str">
        <f t="shared" si="0"/>
        <v>M</v>
      </c>
      <c r="I3" s="6" t="str">
        <f t="shared" si="0"/>
        <v>M</v>
      </c>
      <c r="J3" s="6" t="str">
        <f t="shared" si="0"/>
        <v>J</v>
      </c>
      <c r="K3" s="6" t="str">
        <f t="shared" si="0"/>
        <v>V</v>
      </c>
      <c r="L3" s="6" t="str">
        <f t="shared" si="0"/>
        <v>S</v>
      </c>
      <c r="M3" s="6" t="str">
        <f t="shared" si="0"/>
        <v>D</v>
      </c>
      <c r="N3" s="6" t="str">
        <f t="shared" si="0"/>
        <v>L</v>
      </c>
      <c r="O3" s="6" t="str">
        <f t="shared" si="0"/>
        <v>M</v>
      </c>
      <c r="P3" s="6" t="str">
        <f t="shared" si="0"/>
        <v>M</v>
      </c>
      <c r="Q3" s="6" t="str">
        <f t="shared" si="0"/>
        <v>J</v>
      </c>
      <c r="R3" s="6" t="str">
        <f t="shared" si="0"/>
        <v>V</v>
      </c>
      <c r="S3" s="6" t="str">
        <f t="shared" si="0"/>
        <v>S</v>
      </c>
      <c r="T3" s="6" t="str">
        <f t="shared" si="0"/>
        <v>D</v>
      </c>
      <c r="U3" s="6" t="str">
        <f t="shared" si="0"/>
        <v>L</v>
      </c>
      <c r="V3" s="6" t="str">
        <f t="shared" si="0"/>
        <v>M</v>
      </c>
      <c r="W3" s="6" t="str">
        <f t="shared" si="0"/>
        <v>M</v>
      </c>
      <c r="X3" s="6" t="str">
        <f t="shared" si="0"/>
        <v>J</v>
      </c>
      <c r="Y3" s="6" t="str">
        <f t="shared" si="0"/>
        <v>V</v>
      </c>
      <c r="Z3" s="6" t="str">
        <f t="shared" si="0"/>
        <v>S</v>
      </c>
      <c r="AA3" s="6" t="str">
        <f t="shared" si="0"/>
        <v>D</v>
      </c>
      <c r="AB3" s="6" t="str">
        <f t="shared" si="0"/>
        <v>L</v>
      </c>
      <c r="AC3" s="6" t="str">
        <f t="shared" si="0"/>
        <v>M</v>
      </c>
      <c r="AD3" s="6" t="str">
        <f t="shared" si="0"/>
        <v>M</v>
      </c>
      <c r="AE3" s="6" t="str">
        <f t="shared" si="0"/>
        <v>J</v>
      </c>
      <c r="AF3" s="6" t="str">
        <f t="shared" si="0"/>
        <v>V</v>
      </c>
      <c r="AG3" s="6" t="str">
        <f t="shared" si="0"/>
        <v>S</v>
      </c>
      <c r="AH3" s="19" t="s">
        <v>68</v>
      </c>
    </row>
    <row r="4" spans="1:34" x14ac:dyDescent="0.2">
      <c r="B4" s="20"/>
      <c r="C4" s="7">
        <f>$A$2</f>
        <v>46023</v>
      </c>
      <c r="D4" s="7">
        <f>C4+1</f>
        <v>46024</v>
      </c>
      <c r="E4" s="7">
        <f t="shared" ref="E4:AG4" si="1">D4+1</f>
        <v>46025</v>
      </c>
      <c r="F4" s="7">
        <f t="shared" si="1"/>
        <v>46026</v>
      </c>
      <c r="G4" s="7">
        <f t="shared" si="1"/>
        <v>46027</v>
      </c>
      <c r="H4" s="7">
        <f t="shared" si="1"/>
        <v>46028</v>
      </c>
      <c r="I4" s="7">
        <f t="shared" si="1"/>
        <v>46029</v>
      </c>
      <c r="J4" s="7">
        <f t="shared" si="1"/>
        <v>46030</v>
      </c>
      <c r="K4" s="7">
        <f t="shared" si="1"/>
        <v>46031</v>
      </c>
      <c r="L4" s="7">
        <f t="shared" si="1"/>
        <v>46032</v>
      </c>
      <c r="M4" s="7">
        <f t="shared" si="1"/>
        <v>46033</v>
      </c>
      <c r="N4" s="7">
        <f t="shared" si="1"/>
        <v>46034</v>
      </c>
      <c r="O4" s="7">
        <f t="shared" si="1"/>
        <v>46035</v>
      </c>
      <c r="P4" s="7">
        <f t="shared" si="1"/>
        <v>46036</v>
      </c>
      <c r="Q4" s="7">
        <f t="shared" si="1"/>
        <v>46037</v>
      </c>
      <c r="R4" s="7">
        <f t="shared" si="1"/>
        <v>46038</v>
      </c>
      <c r="S4" s="7">
        <f t="shared" si="1"/>
        <v>46039</v>
      </c>
      <c r="T4" s="7">
        <f t="shared" si="1"/>
        <v>46040</v>
      </c>
      <c r="U4" s="7">
        <f t="shared" si="1"/>
        <v>46041</v>
      </c>
      <c r="V4" s="7">
        <f t="shared" si="1"/>
        <v>46042</v>
      </c>
      <c r="W4" s="7">
        <f t="shared" si="1"/>
        <v>46043</v>
      </c>
      <c r="X4" s="7">
        <f t="shared" si="1"/>
        <v>46044</v>
      </c>
      <c r="Y4" s="7">
        <f t="shared" si="1"/>
        <v>46045</v>
      </c>
      <c r="Z4" s="7">
        <f t="shared" si="1"/>
        <v>46046</v>
      </c>
      <c r="AA4" s="7">
        <f t="shared" si="1"/>
        <v>46047</v>
      </c>
      <c r="AB4" s="7">
        <f t="shared" si="1"/>
        <v>46048</v>
      </c>
      <c r="AC4" s="7">
        <f>AB4+1</f>
        <v>46049</v>
      </c>
      <c r="AD4" s="7">
        <f t="shared" si="1"/>
        <v>46050</v>
      </c>
      <c r="AE4" s="7">
        <f t="shared" si="1"/>
        <v>46051</v>
      </c>
      <c r="AF4" s="7">
        <f t="shared" si="1"/>
        <v>46052</v>
      </c>
      <c r="AG4" s="7">
        <f t="shared" si="1"/>
        <v>46053</v>
      </c>
      <c r="AH4" s="20"/>
    </row>
    <row r="5" spans="1:34" x14ac:dyDescent="0.2">
      <c r="B5" s="3" t="s">
        <v>57</v>
      </c>
      <c r="C5" s="5" t="b">
        <v>1</v>
      </c>
      <c r="D5" s="5" t="b">
        <v>1</v>
      </c>
      <c r="E5" s="5" t="b">
        <v>1</v>
      </c>
      <c r="F5" s="5" t="b">
        <v>1</v>
      </c>
      <c r="G5" s="5" t="b">
        <v>1</v>
      </c>
      <c r="H5" s="5" t="b">
        <v>1</v>
      </c>
      <c r="I5" s="5" t="b">
        <v>1</v>
      </c>
      <c r="J5" s="5" t="b">
        <v>1</v>
      </c>
      <c r="K5" s="5" t="b">
        <v>1</v>
      </c>
      <c r="L5" s="5" t="b">
        <v>1</v>
      </c>
      <c r="M5" s="5" t="b">
        <v>1</v>
      </c>
      <c r="N5" s="5" t="b">
        <v>0</v>
      </c>
      <c r="O5" s="5" t="b">
        <v>1</v>
      </c>
      <c r="P5" s="5" t="b">
        <v>0</v>
      </c>
      <c r="Q5" s="5" t="b">
        <v>0</v>
      </c>
      <c r="R5" s="5" t="b">
        <v>0</v>
      </c>
      <c r="S5" s="5" t="b">
        <v>0</v>
      </c>
      <c r="T5" s="5" t="b">
        <v>0</v>
      </c>
      <c r="U5" s="5" t="b">
        <v>1</v>
      </c>
      <c r="V5" s="5" t="b">
        <v>1</v>
      </c>
      <c r="W5" s="5" t="b">
        <v>1</v>
      </c>
      <c r="X5" s="5" t="b">
        <v>1</v>
      </c>
      <c r="Y5" s="5" t="b">
        <v>1</v>
      </c>
      <c r="Z5" s="5" t="b">
        <v>1</v>
      </c>
      <c r="AA5" s="5" t="b">
        <v>0</v>
      </c>
      <c r="AB5" s="5" t="b">
        <v>1</v>
      </c>
      <c r="AC5" s="5" t="b">
        <v>0</v>
      </c>
      <c r="AD5" s="5" t="b">
        <v>0</v>
      </c>
      <c r="AE5" s="5" t="b">
        <v>0</v>
      </c>
      <c r="AF5" s="5" t="b">
        <v>0</v>
      </c>
      <c r="AG5" s="5" t="b">
        <v>0</v>
      </c>
      <c r="AH5" s="8">
        <f>COUNTIF(C5:AG5,TRUE)/COUNTA(C5:AG5)</f>
        <v>0.61290322580645162</v>
      </c>
    </row>
    <row r="6" spans="1:34" x14ac:dyDescent="0.2">
      <c r="B6" s="3" t="s">
        <v>58</v>
      </c>
      <c r="C6" s="5" t="b">
        <v>1</v>
      </c>
      <c r="D6" s="5" t="b">
        <v>1</v>
      </c>
      <c r="E6" s="5" t="b">
        <v>1</v>
      </c>
      <c r="F6" s="5" t="b">
        <v>0</v>
      </c>
      <c r="G6" s="5" t="b">
        <v>0</v>
      </c>
      <c r="H6" s="5" t="b">
        <v>1</v>
      </c>
      <c r="I6" s="5" t="b">
        <v>1</v>
      </c>
      <c r="J6" s="5" t="b">
        <v>0</v>
      </c>
      <c r="K6" s="5" t="b">
        <v>0</v>
      </c>
      <c r="L6" s="5" t="b">
        <v>1</v>
      </c>
      <c r="M6" s="5" t="b">
        <v>0</v>
      </c>
      <c r="N6" s="5" t="b">
        <v>1</v>
      </c>
      <c r="O6" s="5" t="b">
        <v>0</v>
      </c>
      <c r="P6" s="5" t="b">
        <v>0</v>
      </c>
      <c r="Q6" s="5" t="b">
        <v>0</v>
      </c>
      <c r="R6" s="5" t="b">
        <v>1</v>
      </c>
      <c r="S6" s="5" t="b">
        <v>1</v>
      </c>
      <c r="T6" s="5" t="b">
        <v>1</v>
      </c>
      <c r="U6" s="5" t="b">
        <v>1</v>
      </c>
      <c r="V6" s="5" t="b">
        <v>1</v>
      </c>
      <c r="W6" s="5" t="b">
        <v>1</v>
      </c>
      <c r="X6" s="5" t="b">
        <v>1</v>
      </c>
      <c r="Y6" s="5" t="b">
        <v>0</v>
      </c>
      <c r="Z6" s="5" t="b">
        <v>1</v>
      </c>
      <c r="AA6" s="5" t="b">
        <v>1</v>
      </c>
      <c r="AB6" s="5" t="b">
        <v>1</v>
      </c>
      <c r="AC6" s="5" t="b">
        <v>1</v>
      </c>
      <c r="AD6" s="5" t="b">
        <v>1</v>
      </c>
      <c r="AE6" s="5" t="b">
        <v>1</v>
      </c>
      <c r="AF6" s="5" t="b">
        <v>1</v>
      </c>
      <c r="AG6" s="5" t="b">
        <v>0</v>
      </c>
      <c r="AH6" s="8">
        <f t="shared" ref="AH6:AH11" si="2">COUNTIF(C6:AG6,TRUE)/COUNTA(C6:AG6)</f>
        <v>0.67741935483870963</v>
      </c>
    </row>
    <row r="7" spans="1:34" x14ac:dyDescent="0.2">
      <c r="B7" s="3" t="s">
        <v>59</v>
      </c>
      <c r="C7" s="5" t="b">
        <v>1</v>
      </c>
      <c r="D7" s="5" t="b">
        <v>1</v>
      </c>
      <c r="E7" s="5" t="b">
        <v>0</v>
      </c>
      <c r="F7" s="5" t="b">
        <v>1</v>
      </c>
      <c r="G7" s="5" t="b">
        <v>1</v>
      </c>
      <c r="H7" s="5" t="b">
        <v>1</v>
      </c>
      <c r="I7" s="5" t="b">
        <v>1</v>
      </c>
      <c r="J7" s="5" t="b">
        <v>0</v>
      </c>
      <c r="K7" s="5" t="b">
        <v>1</v>
      </c>
      <c r="L7" s="5" t="b">
        <v>1</v>
      </c>
      <c r="M7" s="5" t="b">
        <v>1</v>
      </c>
      <c r="N7" s="5" t="b">
        <v>0</v>
      </c>
      <c r="O7" s="5" t="b">
        <v>0</v>
      </c>
      <c r="P7" s="5" t="b">
        <v>0</v>
      </c>
      <c r="Q7" s="5" t="b">
        <v>0</v>
      </c>
      <c r="R7" s="5" t="b">
        <v>0</v>
      </c>
      <c r="S7" s="5" t="b">
        <v>1</v>
      </c>
      <c r="T7" s="5" t="b">
        <v>0</v>
      </c>
      <c r="U7" s="5" t="b">
        <v>1</v>
      </c>
      <c r="V7" s="5" t="b">
        <v>0</v>
      </c>
      <c r="W7" s="5" t="b">
        <v>1</v>
      </c>
      <c r="X7" s="5" t="b">
        <v>1</v>
      </c>
      <c r="Y7" s="5" t="b">
        <v>1</v>
      </c>
      <c r="Z7" s="5" t="b">
        <v>1</v>
      </c>
      <c r="AA7" s="5" t="b">
        <v>1</v>
      </c>
      <c r="AB7" s="5" t="b">
        <v>1</v>
      </c>
      <c r="AC7" s="5" t="b">
        <v>1</v>
      </c>
      <c r="AD7" s="5" t="b">
        <v>1</v>
      </c>
      <c r="AE7" s="5" t="b">
        <v>0</v>
      </c>
      <c r="AF7" s="5" t="b">
        <v>0</v>
      </c>
      <c r="AG7" s="5" t="b">
        <v>0</v>
      </c>
      <c r="AH7" s="8">
        <f t="shared" si="2"/>
        <v>0.61290322580645162</v>
      </c>
    </row>
    <row r="8" spans="1:34" x14ac:dyDescent="0.2">
      <c r="B8" s="3" t="s">
        <v>60</v>
      </c>
      <c r="C8" s="5" t="b">
        <v>1</v>
      </c>
      <c r="D8" s="5" t="b">
        <v>1</v>
      </c>
      <c r="E8" s="5" t="b">
        <v>0</v>
      </c>
      <c r="F8" s="5" t="b">
        <v>1</v>
      </c>
      <c r="G8" s="5" t="b">
        <v>0</v>
      </c>
      <c r="H8" s="5" t="b">
        <v>0</v>
      </c>
      <c r="I8" s="5" t="b">
        <v>1</v>
      </c>
      <c r="J8" s="5" t="b">
        <v>1</v>
      </c>
      <c r="K8" s="5" t="b">
        <v>1</v>
      </c>
      <c r="L8" s="5" t="b">
        <v>0</v>
      </c>
      <c r="M8" s="5" t="b">
        <v>0</v>
      </c>
      <c r="N8" s="5" t="b">
        <v>0</v>
      </c>
      <c r="O8" s="5" t="b">
        <v>1</v>
      </c>
      <c r="P8" s="5" t="b">
        <v>1</v>
      </c>
      <c r="Q8" s="5" t="b">
        <v>0</v>
      </c>
      <c r="R8" s="5" t="b">
        <v>0</v>
      </c>
      <c r="S8" s="5" t="b">
        <v>1</v>
      </c>
      <c r="T8" s="5" t="b">
        <v>1</v>
      </c>
      <c r="U8" s="5" t="b">
        <v>1</v>
      </c>
      <c r="V8" s="5" t="b">
        <v>1</v>
      </c>
      <c r="W8" s="5" t="b">
        <v>1</v>
      </c>
      <c r="X8" s="5" t="b">
        <v>1</v>
      </c>
      <c r="Y8" s="5" t="b">
        <v>1</v>
      </c>
      <c r="Z8" s="5" t="b">
        <v>1</v>
      </c>
      <c r="AA8" s="5" t="b">
        <v>1</v>
      </c>
      <c r="AB8" s="5" t="b">
        <v>1</v>
      </c>
      <c r="AC8" s="5" t="b">
        <v>0</v>
      </c>
      <c r="AD8" s="5" t="b">
        <v>1</v>
      </c>
      <c r="AE8" s="5" t="b">
        <v>0</v>
      </c>
      <c r="AF8" s="5" t="b">
        <v>0</v>
      </c>
      <c r="AG8" s="5" t="b">
        <v>0</v>
      </c>
      <c r="AH8" s="8">
        <f t="shared" si="2"/>
        <v>0.61290322580645162</v>
      </c>
    </row>
    <row r="9" spans="1:34" x14ac:dyDescent="0.2">
      <c r="B9" s="3" t="s">
        <v>61</v>
      </c>
      <c r="C9" s="5" t="b">
        <v>1</v>
      </c>
      <c r="D9" s="5" t="b">
        <v>1</v>
      </c>
      <c r="E9" s="5" t="b">
        <v>1</v>
      </c>
      <c r="F9" s="5" t="b">
        <v>0</v>
      </c>
      <c r="G9" s="5" t="b">
        <v>1</v>
      </c>
      <c r="H9" s="5" t="b">
        <v>1</v>
      </c>
      <c r="I9" s="5" t="b">
        <v>1</v>
      </c>
      <c r="J9" s="5" t="b">
        <v>1</v>
      </c>
      <c r="K9" s="5" t="b">
        <v>1</v>
      </c>
      <c r="L9" s="5" t="b">
        <v>0</v>
      </c>
      <c r="M9" s="5" t="b">
        <v>1</v>
      </c>
      <c r="N9" s="5" t="b">
        <v>0</v>
      </c>
      <c r="O9" s="5" t="b">
        <v>0</v>
      </c>
      <c r="P9" s="5" t="b">
        <v>0</v>
      </c>
      <c r="Q9" s="5" t="b">
        <v>0</v>
      </c>
      <c r="R9" s="5" t="b">
        <v>1</v>
      </c>
      <c r="S9" s="5" t="b">
        <v>0</v>
      </c>
      <c r="T9" s="5" t="b">
        <v>1</v>
      </c>
      <c r="U9" s="5" t="b">
        <v>1</v>
      </c>
      <c r="V9" s="5" t="b">
        <v>1</v>
      </c>
      <c r="W9" s="5" t="b">
        <v>0</v>
      </c>
      <c r="X9" s="5" t="b">
        <v>1</v>
      </c>
      <c r="Y9" s="5" t="b">
        <v>1</v>
      </c>
      <c r="Z9" s="5" t="b">
        <v>1</v>
      </c>
      <c r="AA9" s="5" t="b">
        <v>1</v>
      </c>
      <c r="AB9" s="5" t="b">
        <v>1</v>
      </c>
      <c r="AC9" s="5" t="b">
        <v>0</v>
      </c>
      <c r="AD9" s="5" t="b">
        <v>1</v>
      </c>
      <c r="AE9" s="5" t="b">
        <v>0</v>
      </c>
      <c r="AF9" s="5" t="b">
        <v>0</v>
      </c>
      <c r="AG9" s="5" t="b">
        <v>0</v>
      </c>
      <c r="AH9" s="8">
        <f t="shared" si="2"/>
        <v>0.61290322580645162</v>
      </c>
    </row>
    <row r="10" spans="1:34" x14ac:dyDescent="0.2">
      <c r="B10" s="3" t="s">
        <v>62</v>
      </c>
      <c r="C10" s="5" t="b">
        <v>1</v>
      </c>
      <c r="D10" s="5" t="b">
        <v>1</v>
      </c>
      <c r="E10" s="5" t="b">
        <v>1</v>
      </c>
      <c r="F10" s="5" t="b">
        <v>1</v>
      </c>
      <c r="G10" s="5" t="b">
        <v>1</v>
      </c>
      <c r="H10" s="5" t="b">
        <v>0</v>
      </c>
      <c r="I10" s="5" t="b">
        <v>1</v>
      </c>
      <c r="J10" s="5" t="b">
        <v>0</v>
      </c>
      <c r="K10" s="5" t="b">
        <v>0</v>
      </c>
      <c r="L10" s="5" t="b">
        <v>1</v>
      </c>
      <c r="M10" s="5" t="b">
        <v>0</v>
      </c>
      <c r="N10" s="5" t="b">
        <v>1</v>
      </c>
      <c r="O10" s="5" t="b">
        <v>0</v>
      </c>
      <c r="P10" s="5" t="b">
        <v>0</v>
      </c>
      <c r="Q10" s="5" t="b">
        <v>1</v>
      </c>
      <c r="R10" s="5" t="b">
        <v>1</v>
      </c>
      <c r="S10" s="5" t="b">
        <v>1</v>
      </c>
      <c r="T10" s="5" t="b">
        <v>1</v>
      </c>
      <c r="U10" s="5" t="b">
        <v>1</v>
      </c>
      <c r="V10" s="5" t="b">
        <v>1</v>
      </c>
      <c r="W10" s="5" t="b">
        <v>1</v>
      </c>
      <c r="X10" s="5" t="b">
        <v>0</v>
      </c>
      <c r="Y10" s="5" t="b">
        <v>0</v>
      </c>
      <c r="Z10" s="5" t="b">
        <v>0</v>
      </c>
      <c r="AA10" s="5" t="b">
        <v>0</v>
      </c>
      <c r="AB10" s="5" t="b">
        <v>1</v>
      </c>
      <c r="AC10" s="5" t="b">
        <v>0</v>
      </c>
      <c r="AD10" s="5" t="b">
        <v>1</v>
      </c>
      <c r="AE10" s="5" t="b">
        <v>0</v>
      </c>
      <c r="AF10" s="5" t="b">
        <v>0</v>
      </c>
      <c r="AG10" s="5" t="b">
        <v>0</v>
      </c>
      <c r="AH10" s="8">
        <f t="shared" si="2"/>
        <v>0.54838709677419351</v>
      </c>
    </row>
    <row r="11" spans="1:34" x14ac:dyDescent="0.2">
      <c r="B11" s="3" t="s">
        <v>63</v>
      </c>
      <c r="C11" s="5" t="b">
        <v>0</v>
      </c>
      <c r="D11" s="5" t="b">
        <v>1</v>
      </c>
      <c r="E11" s="5" t="b">
        <v>1</v>
      </c>
      <c r="F11" s="5" t="b">
        <v>0</v>
      </c>
      <c r="G11" s="5" t="b">
        <v>0</v>
      </c>
      <c r="H11" s="5" t="b">
        <v>0</v>
      </c>
      <c r="I11" s="5" t="b">
        <v>0</v>
      </c>
      <c r="J11" s="5" t="b">
        <v>0</v>
      </c>
      <c r="K11" s="5" t="b">
        <v>0</v>
      </c>
      <c r="L11" s="5" t="b">
        <v>0</v>
      </c>
      <c r="M11" s="5" t="b">
        <v>1</v>
      </c>
      <c r="N11" s="5" t="b">
        <v>0</v>
      </c>
      <c r="O11" s="5" t="b">
        <v>1</v>
      </c>
      <c r="P11" s="5" t="b">
        <v>1</v>
      </c>
      <c r="Q11" s="5" t="b">
        <v>0</v>
      </c>
      <c r="R11" s="5" t="b">
        <v>0</v>
      </c>
      <c r="S11" s="5" t="b">
        <v>1</v>
      </c>
      <c r="T11" s="5" t="b">
        <v>1</v>
      </c>
      <c r="U11" s="5" t="b">
        <v>1</v>
      </c>
      <c r="V11" s="5" t="b">
        <v>0</v>
      </c>
      <c r="W11" s="5" t="b">
        <v>0</v>
      </c>
      <c r="X11" s="5" t="b">
        <v>1</v>
      </c>
      <c r="Y11" s="5" t="b">
        <v>1</v>
      </c>
      <c r="Z11" s="5" t="b">
        <v>1</v>
      </c>
      <c r="AA11" s="5" t="b">
        <v>1</v>
      </c>
      <c r="AB11" s="5" t="b">
        <v>0</v>
      </c>
      <c r="AC11" s="5" t="b">
        <v>0</v>
      </c>
      <c r="AD11" s="5" t="b">
        <v>1</v>
      </c>
      <c r="AE11" s="5" t="b">
        <v>0</v>
      </c>
      <c r="AF11" s="5" t="b">
        <v>0</v>
      </c>
      <c r="AG11" s="5" t="b">
        <v>0</v>
      </c>
      <c r="AH11" s="8">
        <f t="shared" si="2"/>
        <v>0.41935483870967744</v>
      </c>
    </row>
    <row r="13" spans="1:34" x14ac:dyDescent="0.2">
      <c r="B13" s="21" t="s">
        <v>66</v>
      </c>
      <c r="C13" s="6" t="str">
        <f>UPPER(LEFT(TEXT(C14,"jjjj"),1))</f>
        <v>J</v>
      </c>
      <c r="D13" s="6" t="str">
        <f t="shared" ref="D13" si="3">UPPER(LEFT(TEXT(D14,"jjjj"),1))</f>
        <v>V</v>
      </c>
      <c r="E13" s="6" t="str">
        <f t="shared" ref="E13" si="4">UPPER(LEFT(TEXT(E14,"jjjj"),1))</f>
        <v>S</v>
      </c>
      <c r="F13" s="6" t="str">
        <f t="shared" ref="F13" si="5">UPPER(LEFT(TEXT(F14,"jjjj"),1))</f>
        <v>D</v>
      </c>
      <c r="G13" s="6" t="str">
        <f t="shared" ref="G13" si="6">UPPER(LEFT(TEXT(G14,"jjjj"),1))</f>
        <v>L</v>
      </c>
      <c r="H13" s="6" t="str">
        <f t="shared" ref="H13" si="7">UPPER(LEFT(TEXT(H14,"jjjj"),1))</f>
        <v>M</v>
      </c>
      <c r="I13" s="6" t="str">
        <f t="shared" ref="I13" si="8">UPPER(LEFT(TEXT(I14,"jjjj"),1))</f>
        <v>M</v>
      </c>
      <c r="J13" s="6" t="str">
        <f t="shared" ref="J13" si="9">UPPER(LEFT(TEXT(J14,"jjjj"),1))</f>
        <v>J</v>
      </c>
      <c r="K13" s="6" t="str">
        <f t="shared" ref="K13" si="10">UPPER(LEFT(TEXT(K14,"jjjj"),1))</f>
        <v>V</v>
      </c>
      <c r="L13" s="6" t="str">
        <f t="shared" ref="L13" si="11">UPPER(LEFT(TEXT(L14,"jjjj"),1))</f>
        <v>S</v>
      </c>
      <c r="M13" s="6" t="str">
        <f t="shared" ref="M13" si="12">UPPER(LEFT(TEXT(M14,"jjjj"),1))</f>
        <v>D</v>
      </c>
      <c r="N13" s="6" t="str">
        <f t="shared" ref="N13" si="13">UPPER(LEFT(TEXT(N14,"jjjj"),1))</f>
        <v>L</v>
      </c>
      <c r="O13" s="6" t="str">
        <f t="shared" ref="O13" si="14">UPPER(LEFT(TEXT(O14,"jjjj"),1))</f>
        <v>M</v>
      </c>
      <c r="P13" s="6" t="str">
        <f t="shared" ref="P13" si="15">UPPER(LEFT(TEXT(P14,"jjjj"),1))</f>
        <v>M</v>
      </c>
      <c r="Q13" s="6" t="str">
        <f t="shared" ref="Q13" si="16">UPPER(LEFT(TEXT(Q14,"jjjj"),1))</f>
        <v>J</v>
      </c>
      <c r="R13" s="6" t="str">
        <f t="shared" ref="R13" si="17">UPPER(LEFT(TEXT(R14,"jjjj"),1))</f>
        <v>V</v>
      </c>
      <c r="S13" s="6" t="str">
        <f t="shared" ref="S13" si="18">UPPER(LEFT(TEXT(S14,"jjjj"),1))</f>
        <v>S</v>
      </c>
      <c r="T13" s="6" t="str">
        <f t="shared" ref="T13" si="19">UPPER(LEFT(TEXT(T14,"jjjj"),1))</f>
        <v>D</v>
      </c>
      <c r="U13" s="6" t="str">
        <f t="shared" ref="U13" si="20">UPPER(LEFT(TEXT(U14,"jjjj"),1))</f>
        <v>L</v>
      </c>
      <c r="V13" s="6" t="str">
        <f t="shared" ref="V13" si="21">UPPER(LEFT(TEXT(V14,"jjjj"),1))</f>
        <v>M</v>
      </c>
      <c r="W13" s="6" t="str">
        <f t="shared" ref="W13" si="22">UPPER(LEFT(TEXT(W14,"jjjj"),1))</f>
        <v>M</v>
      </c>
      <c r="X13" s="6" t="str">
        <f t="shared" ref="X13" si="23">UPPER(LEFT(TEXT(X14,"jjjj"),1))</f>
        <v>J</v>
      </c>
      <c r="Y13" s="6" t="str">
        <f t="shared" ref="Y13" si="24">UPPER(LEFT(TEXT(Y14,"jjjj"),1))</f>
        <v>V</v>
      </c>
      <c r="Z13" s="6" t="str">
        <f t="shared" ref="Z13" si="25">UPPER(LEFT(TEXT(Z14,"jjjj"),1))</f>
        <v>S</v>
      </c>
      <c r="AA13" s="6" t="str">
        <f t="shared" ref="AA13" si="26">UPPER(LEFT(TEXT(AA14,"jjjj"),1))</f>
        <v>D</v>
      </c>
      <c r="AB13" s="6" t="str">
        <f t="shared" ref="AB13" si="27">UPPER(LEFT(TEXT(AB14,"jjjj"),1))</f>
        <v>L</v>
      </c>
      <c r="AC13" s="6" t="str">
        <f t="shared" ref="AC13" si="28">UPPER(LEFT(TEXT(AC14,"jjjj"),1))</f>
        <v>M</v>
      </c>
      <c r="AD13" s="6" t="str">
        <f t="shared" ref="AD13" si="29">UPPER(LEFT(TEXT(AD14,"jjjj"),1))</f>
        <v>M</v>
      </c>
      <c r="AE13" s="6" t="str">
        <f t="shared" ref="AE13" si="30">UPPER(LEFT(TEXT(AE14,"jjjj"),1))</f>
        <v>J</v>
      </c>
      <c r="AF13" s="6" t="str">
        <f t="shared" ref="AF13" si="31">UPPER(LEFT(TEXT(AF14,"jjjj"),1))</f>
        <v>V</v>
      </c>
      <c r="AG13" s="6" t="str">
        <f t="shared" ref="AG13" si="32">UPPER(LEFT(TEXT(AG14,"jjjj"),1))</f>
        <v>S</v>
      </c>
      <c r="AH13" s="19" t="s">
        <v>68</v>
      </c>
    </row>
    <row r="14" spans="1:34" x14ac:dyDescent="0.2">
      <c r="B14" s="21"/>
      <c r="C14" s="7">
        <f>$A$2</f>
        <v>46023</v>
      </c>
      <c r="D14" s="7">
        <f>C14+1</f>
        <v>46024</v>
      </c>
      <c r="E14" s="7">
        <f t="shared" ref="E14:AB14" si="33">D14+1</f>
        <v>46025</v>
      </c>
      <c r="F14" s="7">
        <f t="shared" si="33"/>
        <v>46026</v>
      </c>
      <c r="G14" s="7">
        <f t="shared" si="33"/>
        <v>46027</v>
      </c>
      <c r="H14" s="7">
        <f t="shared" si="33"/>
        <v>46028</v>
      </c>
      <c r="I14" s="7">
        <f t="shared" si="33"/>
        <v>46029</v>
      </c>
      <c r="J14" s="7">
        <f t="shared" si="33"/>
        <v>46030</v>
      </c>
      <c r="K14" s="7">
        <f t="shared" si="33"/>
        <v>46031</v>
      </c>
      <c r="L14" s="7">
        <f t="shared" si="33"/>
        <v>46032</v>
      </c>
      <c r="M14" s="7">
        <f t="shared" si="33"/>
        <v>46033</v>
      </c>
      <c r="N14" s="7">
        <f t="shared" si="33"/>
        <v>46034</v>
      </c>
      <c r="O14" s="7">
        <f t="shared" si="33"/>
        <v>46035</v>
      </c>
      <c r="P14" s="7">
        <f t="shared" si="33"/>
        <v>46036</v>
      </c>
      <c r="Q14" s="7">
        <f t="shared" si="33"/>
        <v>46037</v>
      </c>
      <c r="R14" s="7">
        <f t="shared" si="33"/>
        <v>46038</v>
      </c>
      <c r="S14" s="7">
        <f t="shared" si="33"/>
        <v>46039</v>
      </c>
      <c r="T14" s="7">
        <f t="shared" si="33"/>
        <v>46040</v>
      </c>
      <c r="U14" s="7">
        <f t="shared" si="33"/>
        <v>46041</v>
      </c>
      <c r="V14" s="7">
        <f t="shared" si="33"/>
        <v>46042</v>
      </c>
      <c r="W14" s="7">
        <f t="shared" si="33"/>
        <v>46043</v>
      </c>
      <c r="X14" s="7">
        <f t="shared" si="33"/>
        <v>46044</v>
      </c>
      <c r="Y14" s="7">
        <f t="shared" si="33"/>
        <v>46045</v>
      </c>
      <c r="Z14" s="7">
        <f t="shared" si="33"/>
        <v>46046</v>
      </c>
      <c r="AA14" s="7">
        <f t="shared" si="33"/>
        <v>46047</v>
      </c>
      <c r="AB14" s="7">
        <f t="shared" si="33"/>
        <v>46048</v>
      </c>
      <c r="AC14" s="7">
        <f>AB14+1</f>
        <v>46049</v>
      </c>
      <c r="AD14" s="7">
        <f t="shared" ref="AD14:AG14" si="34">AC14+1</f>
        <v>46050</v>
      </c>
      <c r="AE14" s="7">
        <f t="shared" si="34"/>
        <v>46051</v>
      </c>
      <c r="AF14" s="7">
        <f t="shared" si="34"/>
        <v>46052</v>
      </c>
      <c r="AG14" s="7">
        <f t="shared" si="34"/>
        <v>46053</v>
      </c>
      <c r="AH14" s="20"/>
    </row>
    <row r="15" spans="1:34" x14ac:dyDescent="0.2">
      <c r="B15" s="3" t="s">
        <v>64</v>
      </c>
      <c r="C15" s="4">
        <f>COUNTA(C5:C11)-C16</f>
        <v>6</v>
      </c>
      <c r="D15" s="4">
        <f t="shared" ref="D15:AG15" si="35">COUNTA(D5:D11)-D16</f>
        <v>7</v>
      </c>
      <c r="E15" s="4">
        <f t="shared" si="35"/>
        <v>5</v>
      </c>
      <c r="F15" s="4">
        <f t="shared" si="35"/>
        <v>4</v>
      </c>
      <c r="G15" s="4">
        <f t="shared" si="35"/>
        <v>4</v>
      </c>
      <c r="H15" s="4">
        <f t="shared" si="35"/>
        <v>4</v>
      </c>
      <c r="I15" s="4">
        <f t="shared" si="35"/>
        <v>6</v>
      </c>
      <c r="J15" s="4">
        <f t="shared" si="35"/>
        <v>3</v>
      </c>
      <c r="K15" s="4">
        <f t="shared" si="35"/>
        <v>4</v>
      </c>
      <c r="L15" s="4">
        <f t="shared" si="35"/>
        <v>4</v>
      </c>
      <c r="M15" s="4">
        <f t="shared" si="35"/>
        <v>4</v>
      </c>
      <c r="N15" s="4">
        <f t="shared" si="35"/>
        <v>2</v>
      </c>
      <c r="O15" s="4">
        <f t="shared" si="35"/>
        <v>3</v>
      </c>
      <c r="P15" s="4">
        <f t="shared" si="35"/>
        <v>2</v>
      </c>
      <c r="Q15" s="4">
        <f t="shared" si="35"/>
        <v>1</v>
      </c>
      <c r="R15" s="4">
        <f t="shared" si="35"/>
        <v>3</v>
      </c>
      <c r="S15" s="4">
        <f t="shared" si="35"/>
        <v>5</v>
      </c>
      <c r="T15" s="4">
        <f t="shared" si="35"/>
        <v>5</v>
      </c>
      <c r="U15" s="4">
        <f t="shared" si="35"/>
        <v>7</v>
      </c>
      <c r="V15" s="4">
        <f t="shared" si="35"/>
        <v>5</v>
      </c>
      <c r="W15" s="4">
        <f t="shared" si="35"/>
        <v>5</v>
      </c>
      <c r="X15" s="4">
        <f t="shared" si="35"/>
        <v>6</v>
      </c>
      <c r="Y15" s="4">
        <f t="shared" si="35"/>
        <v>5</v>
      </c>
      <c r="Z15" s="4">
        <f t="shared" si="35"/>
        <v>6</v>
      </c>
      <c r="AA15" s="4">
        <f t="shared" si="35"/>
        <v>5</v>
      </c>
      <c r="AB15" s="4">
        <f t="shared" si="35"/>
        <v>6</v>
      </c>
      <c r="AC15" s="4">
        <f t="shared" si="35"/>
        <v>2</v>
      </c>
      <c r="AD15" s="4">
        <f t="shared" si="35"/>
        <v>6</v>
      </c>
      <c r="AE15" s="4">
        <f t="shared" si="35"/>
        <v>1</v>
      </c>
      <c r="AF15" s="4">
        <f t="shared" si="35"/>
        <v>1</v>
      </c>
      <c r="AG15" s="4">
        <f t="shared" si="35"/>
        <v>0</v>
      </c>
      <c r="AH15" s="9">
        <f>SUM(C15:AG15)</f>
        <v>127</v>
      </c>
    </row>
    <row r="16" spans="1:34" x14ac:dyDescent="0.2">
      <c r="B16" s="3" t="s">
        <v>65</v>
      </c>
      <c r="C16" s="4">
        <f>COUNTA(C5:C11)-COUNTIF(C5:C11,TRUE)</f>
        <v>1</v>
      </c>
      <c r="D16" s="4">
        <f t="shared" ref="D16:AG16" si="36">COUNTA(D5:D11)-COUNTIF(D5:D11,TRUE)</f>
        <v>0</v>
      </c>
      <c r="E16" s="4">
        <f t="shared" si="36"/>
        <v>2</v>
      </c>
      <c r="F16" s="4">
        <f t="shared" si="36"/>
        <v>3</v>
      </c>
      <c r="G16" s="4">
        <f t="shared" si="36"/>
        <v>3</v>
      </c>
      <c r="H16" s="4">
        <f t="shared" si="36"/>
        <v>3</v>
      </c>
      <c r="I16" s="4">
        <f t="shared" si="36"/>
        <v>1</v>
      </c>
      <c r="J16" s="4">
        <f t="shared" si="36"/>
        <v>4</v>
      </c>
      <c r="K16" s="4">
        <f t="shared" si="36"/>
        <v>3</v>
      </c>
      <c r="L16" s="4">
        <f t="shared" si="36"/>
        <v>3</v>
      </c>
      <c r="M16" s="4">
        <f t="shared" si="36"/>
        <v>3</v>
      </c>
      <c r="N16" s="4">
        <f t="shared" si="36"/>
        <v>5</v>
      </c>
      <c r="O16" s="4">
        <f t="shared" si="36"/>
        <v>4</v>
      </c>
      <c r="P16" s="4">
        <f t="shared" si="36"/>
        <v>5</v>
      </c>
      <c r="Q16" s="4">
        <f t="shared" si="36"/>
        <v>6</v>
      </c>
      <c r="R16" s="4">
        <f t="shared" si="36"/>
        <v>4</v>
      </c>
      <c r="S16" s="4">
        <f t="shared" si="36"/>
        <v>2</v>
      </c>
      <c r="T16" s="4">
        <f t="shared" si="36"/>
        <v>2</v>
      </c>
      <c r="U16" s="4">
        <f t="shared" si="36"/>
        <v>0</v>
      </c>
      <c r="V16" s="4">
        <f t="shared" si="36"/>
        <v>2</v>
      </c>
      <c r="W16" s="4">
        <f t="shared" si="36"/>
        <v>2</v>
      </c>
      <c r="X16" s="4">
        <f t="shared" si="36"/>
        <v>1</v>
      </c>
      <c r="Y16" s="4">
        <f t="shared" si="36"/>
        <v>2</v>
      </c>
      <c r="Z16" s="4">
        <f t="shared" si="36"/>
        <v>1</v>
      </c>
      <c r="AA16" s="4">
        <f t="shared" si="36"/>
        <v>2</v>
      </c>
      <c r="AB16" s="4">
        <f t="shared" si="36"/>
        <v>1</v>
      </c>
      <c r="AC16" s="4">
        <f t="shared" si="36"/>
        <v>5</v>
      </c>
      <c r="AD16" s="4">
        <f t="shared" si="36"/>
        <v>1</v>
      </c>
      <c r="AE16" s="4">
        <f t="shared" si="36"/>
        <v>6</v>
      </c>
      <c r="AF16" s="4">
        <f t="shared" si="36"/>
        <v>6</v>
      </c>
      <c r="AG16" s="4">
        <f t="shared" si="36"/>
        <v>7</v>
      </c>
      <c r="AH16" s="9">
        <f t="shared" ref="AH16" si="37">SUM(C16:AG16)</f>
        <v>90</v>
      </c>
    </row>
    <row r="17" spans="2:34" x14ac:dyDescent="0.2">
      <c r="B17" s="3" t="s">
        <v>67</v>
      </c>
      <c r="C17" s="8">
        <f>C15/SUM(C15:C16)</f>
        <v>0.8571428571428571</v>
      </c>
      <c r="D17" s="8">
        <f t="shared" ref="D17:AG17" si="38">D15/SUM(D15:D16)</f>
        <v>1</v>
      </c>
      <c r="E17" s="8">
        <f t="shared" si="38"/>
        <v>0.7142857142857143</v>
      </c>
      <c r="F17" s="8">
        <f t="shared" si="38"/>
        <v>0.5714285714285714</v>
      </c>
      <c r="G17" s="8">
        <f t="shared" si="38"/>
        <v>0.5714285714285714</v>
      </c>
      <c r="H17" s="8">
        <f t="shared" si="38"/>
        <v>0.5714285714285714</v>
      </c>
      <c r="I17" s="8">
        <f t="shared" si="38"/>
        <v>0.8571428571428571</v>
      </c>
      <c r="J17" s="8">
        <f t="shared" si="38"/>
        <v>0.42857142857142855</v>
      </c>
      <c r="K17" s="8">
        <f t="shared" si="38"/>
        <v>0.5714285714285714</v>
      </c>
      <c r="L17" s="8">
        <f t="shared" si="38"/>
        <v>0.5714285714285714</v>
      </c>
      <c r="M17" s="8">
        <f t="shared" si="38"/>
        <v>0.5714285714285714</v>
      </c>
      <c r="N17" s="8">
        <f t="shared" si="38"/>
        <v>0.2857142857142857</v>
      </c>
      <c r="O17" s="8">
        <f t="shared" si="38"/>
        <v>0.42857142857142855</v>
      </c>
      <c r="P17" s="8">
        <f t="shared" si="38"/>
        <v>0.2857142857142857</v>
      </c>
      <c r="Q17" s="8">
        <f t="shared" si="38"/>
        <v>0.14285714285714285</v>
      </c>
      <c r="R17" s="8">
        <f t="shared" si="38"/>
        <v>0.42857142857142855</v>
      </c>
      <c r="S17" s="8">
        <f t="shared" si="38"/>
        <v>0.7142857142857143</v>
      </c>
      <c r="T17" s="8">
        <f t="shared" si="38"/>
        <v>0.7142857142857143</v>
      </c>
      <c r="U17" s="8">
        <f t="shared" si="38"/>
        <v>1</v>
      </c>
      <c r="V17" s="8">
        <f t="shared" si="38"/>
        <v>0.7142857142857143</v>
      </c>
      <c r="W17" s="8">
        <f t="shared" si="38"/>
        <v>0.7142857142857143</v>
      </c>
      <c r="X17" s="8">
        <f t="shared" si="38"/>
        <v>0.8571428571428571</v>
      </c>
      <c r="Y17" s="8">
        <f t="shared" si="38"/>
        <v>0.7142857142857143</v>
      </c>
      <c r="Z17" s="8">
        <f t="shared" si="38"/>
        <v>0.8571428571428571</v>
      </c>
      <c r="AA17" s="8">
        <f t="shared" si="38"/>
        <v>0.7142857142857143</v>
      </c>
      <c r="AB17" s="8">
        <f t="shared" si="38"/>
        <v>0.8571428571428571</v>
      </c>
      <c r="AC17" s="8">
        <f t="shared" si="38"/>
        <v>0.2857142857142857</v>
      </c>
      <c r="AD17" s="8">
        <f t="shared" si="38"/>
        <v>0.8571428571428571</v>
      </c>
      <c r="AE17" s="8">
        <f t="shared" si="38"/>
        <v>0.14285714285714285</v>
      </c>
      <c r="AF17" s="8">
        <f t="shared" si="38"/>
        <v>0.14285714285714285</v>
      </c>
      <c r="AG17" s="8">
        <f t="shared" si="38"/>
        <v>0</v>
      </c>
      <c r="AH17" s="10">
        <f>AH15/SUM(AH15:AH16)</f>
        <v>0.58525345622119818</v>
      </c>
    </row>
  </sheetData>
  <mergeCells count="5">
    <mergeCell ref="B3:B4"/>
    <mergeCell ref="B13:B14"/>
    <mergeCell ref="AH3:AH4"/>
    <mergeCell ref="B1:AH1"/>
    <mergeCell ref="AH13:AH14"/>
  </mergeCells>
  <conditionalFormatting sqref="C5:AG11">
    <cfRule type="expression" dxfId="0" priority="6">
      <formula>WEEKDAY(C$4,2)&gt;5</formula>
    </cfRule>
  </conditionalFormatting>
  <conditionalFormatting sqref="C17:AG17">
    <cfRule type="dataBar" priority="4">
      <dataBar>
        <cfvo type="num" val="0"/>
        <cfvo type="num" val="1"/>
        <color rgb="FF63C384"/>
      </dataBar>
      <extLst>
        <ext xmlns:x14="http://schemas.microsoft.com/office/spreadsheetml/2009/9/main" uri="{B025F937-C7B1-47D3-B67F-A62EFF666E3E}">
          <x14:id>{055CAFA6-6FE7-4A2E-830E-0508D07DD8FC}</x14:id>
        </ext>
      </extLst>
    </cfRule>
  </conditionalFormatting>
  <conditionalFormatting sqref="AH5:AH8 AH10:AH11">
    <cfRule type="dataBar" priority="3">
      <dataBar>
        <cfvo type="num" val="0"/>
        <cfvo type="num" val="1"/>
        <color rgb="FF63C384"/>
      </dataBar>
      <extLst>
        <ext xmlns:x14="http://schemas.microsoft.com/office/spreadsheetml/2009/9/main" uri="{B025F937-C7B1-47D3-B67F-A62EFF666E3E}">
          <x14:id>{62F897B1-5503-4D71-940C-63962109C069}</x14:id>
        </ext>
      </extLst>
    </cfRule>
  </conditionalFormatting>
  <conditionalFormatting sqref="AH9">
    <cfRule type="dataBar" priority="2">
      <dataBar>
        <cfvo type="num" val="0"/>
        <cfvo type="num" val="1"/>
        <color rgb="FF63C384"/>
      </dataBar>
      <extLst>
        <ext xmlns:x14="http://schemas.microsoft.com/office/spreadsheetml/2009/9/main" uri="{B025F937-C7B1-47D3-B67F-A62EFF666E3E}">
          <x14:id>{2ED1F954-28F9-44EF-B106-04A39212F120}</x14:id>
        </ext>
      </extLst>
    </cfRule>
  </conditionalFormatting>
  <pageMargins left="0.7" right="0.7" top="0.75" bottom="0.75" header="0.3" footer="0.3"/>
  <pageSetup paperSize="9" orientation="portrait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055CAFA6-6FE7-4A2E-830E-0508D07DD8FC}">
            <x14:dataBar minLength="0" maxLength="100" gradient="0">
              <x14:cfvo type="num">
                <xm:f>0</xm:f>
              </x14:cfvo>
              <x14:cfvo type="num">
                <xm:f>1</xm:f>
              </x14:cfvo>
              <x14:negativeFillColor rgb="FFFF0000"/>
              <x14:axisColor rgb="FF000000"/>
            </x14:dataBar>
          </x14:cfRule>
          <xm:sqref>C17:AG17</xm:sqref>
        </x14:conditionalFormatting>
        <x14:conditionalFormatting xmlns:xm="http://schemas.microsoft.com/office/excel/2006/main">
          <x14:cfRule type="dataBar" id="{62F897B1-5503-4D71-940C-63962109C069}">
            <x14:dataBar minLength="0" maxLength="100" gradient="0">
              <x14:cfvo type="num">
                <xm:f>0</xm:f>
              </x14:cfvo>
              <x14:cfvo type="num">
                <xm:f>1</xm:f>
              </x14:cfvo>
              <x14:negativeFillColor rgb="FFFF0000"/>
              <x14:axisColor rgb="FF000000"/>
            </x14:dataBar>
          </x14:cfRule>
          <xm:sqref>AH5:AH8 AH10:AH11</xm:sqref>
        </x14:conditionalFormatting>
        <x14:conditionalFormatting xmlns:xm="http://schemas.microsoft.com/office/excel/2006/main">
          <x14:cfRule type="dataBar" id="{2ED1F954-28F9-44EF-B106-04A39212F120}">
            <x14:dataBar minLength="0" maxLength="100" gradient="0">
              <x14:cfvo type="num">
                <xm:f>0</xm:f>
              </x14:cfvo>
              <x14:cfvo type="num">
                <xm:f>1</xm:f>
              </x14:cfvo>
              <x14:negativeFillColor rgb="FFFF0000"/>
              <x14:axisColor rgb="FF000000"/>
            </x14:dataBar>
          </x14:cfRule>
          <xm:sqref>AH9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8767293F-A22E-49D1-A39A-92097608EE37}">
          <x14:formula1>
            <xm:f>Paramètres!$B$3:$B$14</xm:f>
          </x14:formula1>
          <xm:sqref>A1</xm:sqref>
        </x14:dataValidation>
      </x14:dataValidations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9F387E45-8138-4CEA-90BE-BFDB3364A9EC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7</vt:i4>
      </vt:variant>
    </vt:vector>
  </HeadingPairs>
  <TitlesOfParts>
    <vt:vector size="7" baseType="lpstr">
      <vt:lpstr>Bienvenue</vt:lpstr>
      <vt:lpstr>Brut_Suivi_budget</vt:lpstr>
      <vt:lpstr>Paramètres</vt:lpstr>
      <vt:lpstr>Suivi_budget</vt:lpstr>
      <vt:lpstr>Traitement_budget</vt:lpstr>
      <vt:lpstr>Analyse_budget</vt:lpstr>
      <vt:lpstr>Habitudes_Janvier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Jean-Baptiste Caverne</dc:creator>
  <cp:lastModifiedBy>Jean-Baptiste Caverne</cp:lastModifiedBy>
  <dcterms:created xsi:type="dcterms:W3CDTF">2025-12-22T13:20:21Z</dcterms:created>
  <dcterms:modified xsi:type="dcterms:W3CDTF">2026-01-03T23:22:43Z</dcterms:modified>
</cp:coreProperties>
</file>